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4\ДС 5 от 27.06.2024\"/>
    </mc:Choice>
  </mc:AlternateContent>
  <bookViews>
    <workbookView xWindow="0" yWindow="0" windowWidth="28800" windowHeight="11835" tabRatio="953"/>
  </bookViews>
  <sheets>
    <sheet name="дисп набл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'дисп набл'!#REF!</definedName>
    <definedName name="Z_89D678F6_6366_46B4_AC47_E6EDA7576597_.wvu.PrintArea" localSheetId="0" hidden="1">'дисп набл'!#REF!</definedName>
    <definedName name="_xlnm.Database" localSheetId="0">#REF!</definedName>
    <definedName name="_xlnm.Database">#REF!</definedName>
    <definedName name="_xlnm.Print_Area" localSheetId="0">'дисп набл'!$A$1:$E$15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E5" i="5" l="1"/>
  <c r="E6" i="5"/>
  <c r="E7" i="5"/>
  <c r="E4" i="5"/>
  <c r="G3" i="5"/>
  <c r="F4" i="5" s="1"/>
  <c r="G4" i="5" s="1"/>
  <c r="F6" i="5" l="1"/>
  <c r="G6" i="5" s="1"/>
  <c r="F5" i="5"/>
  <c r="G5" i="5" s="1"/>
  <c r="F7" i="5"/>
  <c r="G7" i="5" s="1"/>
</calcChain>
</file>

<file path=xl/sharedStrings.xml><?xml version="1.0" encoding="utf-8"?>
<sst xmlns="http://schemas.openxmlformats.org/spreadsheetml/2006/main" count="12" uniqueCount="12">
  <si>
    <t>№п/п</t>
  </si>
  <si>
    <t>Наименование специальности</t>
  </si>
  <si>
    <t>Тариф</t>
  </si>
  <si>
    <t>Диспансерное наблюдение</t>
  </si>
  <si>
    <t>Приложение № 13
к Тарифному соглашению в системе 
обязательного медицинского страхования
 Ульяновской области 
на 2024 год от 31 января 2024 года</t>
  </si>
  <si>
    <t xml:space="preserve">Комплексное посещение для проведения диспансерного наблюдения взрослого населения с онкологическим заболеванием </t>
  </si>
  <si>
    <t xml:space="preserve">Комплексное посещение для проведения диспансерного наблюдения взрослого населения с сахарным диабетом </t>
  </si>
  <si>
    <t xml:space="preserve">Комплексное посещение для проведения диспансерного наблюдения взрослого населения с БСК </t>
  </si>
  <si>
    <t xml:space="preserve">Комплексное посещение для проведения диспансерного наблюдения взрослого и детского населения с прочими заболеваниями </t>
  </si>
  <si>
    <t>Тариф *</t>
  </si>
  <si>
    <t xml:space="preserve">   * Средний повышающий коэффициент к тарифам на проведение диспансерного наблюдения работающих граждан и (или) обучающихся в образовательных организациях, проводимого с использованием выездных методов работы, устанавливается в размере 1,026.</t>
  </si>
  <si>
    <t>Доплата за выездной метод работы*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</si>
</sst>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%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18" fillId="0" borderId="0" xfId="42" applyFont="1"/>
    <xf numFmtId="0" fontId="18" fillId="0" borderId="0" xfId="42" applyFont="1" applyAlignment="1">
      <alignment vertical="center"/>
    </xf>
    <xf numFmtId="0" fontId="26" fillId="0" borderId="0" xfId="0" applyFont="1"/>
    <xf numFmtId="0" fontId="28" fillId="0" borderId="10" xfId="42" applyFont="1" applyBorder="1" applyAlignment="1">
      <alignment horizontal="left" vertical="center" wrapText="1"/>
    </xf>
    <xf numFmtId="0" fontId="18" fillId="0" borderId="0" xfId="42" applyFont="1" applyAlignment="1">
      <alignment wrapText="1"/>
    </xf>
    <xf numFmtId="0" fontId="18" fillId="0" borderId="10" xfId="42" applyFont="1" applyBorder="1" applyAlignment="1">
      <alignment wrapText="1"/>
    </xf>
    <xf numFmtId="0" fontId="18" fillId="0" borderId="10" xfId="42" applyFont="1" applyBorder="1" applyAlignment="1">
      <alignment horizontal="center" vertical="center"/>
    </xf>
    <xf numFmtId="0" fontId="18" fillId="0" borderId="10" xfId="42" applyFont="1" applyBorder="1" applyAlignment="1">
      <alignment horizontal="center" vertical="center" wrapText="1"/>
    </xf>
    <xf numFmtId="0" fontId="30" fillId="0" borderId="0" xfId="42" applyFont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30" fillId="0" borderId="10" xfId="42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18" fillId="0" borderId="0" xfId="42" applyFont="1" applyAlignment="1">
      <alignment horizontal="center" vertical="center"/>
    </xf>
    <xf numFmtId="0" fontId="18" fillId="0" borderId="0" xfId="42" applyFont="1" applyAlignment="1">
      <alignment horizontal="center"/>
    </xf>
    <xf numFmtId="0" fontId="18" fillId="0" borderId="10" xfId="42" applyFont="1" applyBorder="1" applyAlignment="1">
      <alignment vertical="center" wrapText="1"/>
    </xf>
    <xf numFmtId="4" fontId="18" fillId="0" borderId="10" xfId="42" applyNumberFormat="1" applyFont="1" applyBorder="1" applyAlignment="1">
      <alignment horizontal="center" vertical="center"/>
    </xf>
    <xf numFmtId="4" fontId="18" fillId="0" borderId="10" xfId="42" applyNumberFormat="1" applyFont="1" applyBorder="1" applyAlignment="1">
      <alignment horizontal="center" vertical="center" wrapText="1"/>
    </xf>
    <xf numFmtId="0" fontId="27" fillId="0" borderId="0" xfId="42" applyFont="1" applyAlignment="1">
      <alignment horizontal="center" vertical="center"/>
    </xf>
    <xf numFmtId="0" fontId="27" fillId="0" borderId="0" xfId="42" applyFont="1" applyAlignment="1">
      <alignment horizontal="center" vertical="center"/>
    </xf>
    <xf numFmtId="0" fontId="18" fillId="0" borderId="0" xfId="42" applyFont="1" applyAlignment="1">
      <alignment horizontal="left" vertical="top" wrapText="1"/>
    </xf>
    <xf numFmtId="10" fontId="30" fillId="0" borderId="0" xfId="58" applyNumberFormat="1" applyFont="1" applyBorder="1" applyAlignment="1">
      <alignment horizontal="center" vertical="center"/>
    </xf>
    <xf numFmtId="43" fontId="30" fillId="0" borderId="0" xfId="57" applyFont="1" applyBorder="1" applyAlignment="1">
      <alignment horizontal="center" vertical="center"/>
    </xf>
    <xf numFmtId="0" fontId="18" fillId="0" borderId="0" xfId="42" applyFont="1" applyBorder="1" applyAlignment="1">
      <alignment horizontal="center" vertical="center"/>
    </xf>
    <xf numFmtId="4" fontId="18" fillId="0" borderId="0" xfId="42" applyNumberFormat="1" applyFont="1" applyBorder="1" applyAlignment="1">
      <alignment horizontal="center" vertical="center"/>
    </xf>
    <xf numFmtId="165" fontId="30" fillId="0" borderId="0" xfId="58" applyNumberFormat="1" applyFont="1" applyBorder="1" applyAlignment="1">
      <alignment horizontal="center" vertical="center"/>
    </xf>
    <xf numFmtId="0" fontId="18" fillId="0" borderId="0" xfId="42" applyFont="1" applyBorder="1" applyAlignment="1">
      <alignment horizontal="center"/>
    </xf>
    <xf numFmtId="0" fontId="18" fillId="0" borderId="0" xfId="42" applyFont="1" applyBorder="1"/>
    <xf numFmtId="43" fontId="30" fillId="0" borderId="0" xfId="57" applyFont="1"/>
    <xf numFmtId="43" fontId="18" fillId="0" borderId="0" xfId="57" applyFont="1" applyBorder="1" applyAlignment="1">
      <alignment horizontal="center" vertical="center"/>
    </xf>
    <xf numFmtId="0" fontId="29" fillId="0" borderId="0" xfId="0" applyFont="1" applyAlignment="1">
      <alignment horizontal="right" wrapText="1"/>
    </xf>
    <xf numFmtId="0" fontId="31" fillId="0" borderId="10" xfId="42" applyFont="1" applyBorder="1" applyAlignment="1">
      <alignment horizontal="center" vertical="center" wrapText="1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58" builtinId="5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" xfId="57" builtinId="3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BreakPreview" zoomScaleNormal="100" zoomScaleSheetLayoutView="100" workbookViewId="0">
      <selection activeCell="D7" sqref="D7"/>
    </sheetView>
  </sheetViews>
  <sheetFormatPr defaultRowHeight="15.75" x14ac:dyDescent="0.25"/>
  <cols>
    <col min="1" max="1" width="5.85546875" style="14" customWidth="1"/>
    <col min="2" max="2" width="79.85546875" style="1" customWidth="1"/>
    <col min="3" max="3" width="15.42578125" style="1" customWidth="1"/>
    <col min="4" max="4" width="16.7109375" style="1" customWidth="1"/>
    <col min="5" max="5" width="12.42578125" style="1" customWidth="1"/>
    <col min="6" max="6" width="13.42578125" style="1" hidden="1" customWidth="1"/>
    <col min="7" max="7" width="10.7109375" style="1" hidden="1" customWidth="1"/>
    <col min="8" max="8" width="9.5703125" style="1" bestFit="1" customWidth="1"/>
    <col min="9" max="255" width="9.140625" style="1"/>
    <col min="256" max="256" width="53.5703125" style="1" customWidth="1"/>
    <col min="257" max="257" width="36.28515625" style="1" customWidth="1"/>
    <col min="258" max="258" width="37.140625" style="1" customWidth="1"/>
    <col min="259" max="511" width="9.140625" style="1"/>
    <col min="512" max="512" width="53.5703125" style="1" customWidth="1"/>
    <col min="513" max="513" width="36.28515625" style="1" customWidth="1"/>
    <col min="514" max="514" width="37.140625" style="1" customWidth="1"/>
    <col min="515" max="767" width="9.140625" style="1"/>
    <col min="768" max="768" width="53.5703125" style="1" customWidth="1"/>
    <col min="769" max="769" width="36.28515625" style="1" customWidth="1"/>
    <col min="770" max="770" width="37.140625" style="1" customWidth="1"/>
    <col min="771" max="1023" width="9.140625" style="1"/>
    <col min="1024" max="1024" width="53.5703125" style="1" customWidth="1"/>
    <col min="1025" max="1025" width="36.28515625" style="1" customWidth="1"/>
    <col min="1026" max="1026" width="37.140625" style="1" customWidth="1"/>
    <col min="1027" max="1279" width="9.140625" style="1"/>
    <col min="1280" max="1280" width="53.5703125" style="1" customWidth="1"/>
    <col min="1281" max="1281" width="36.28515625" style="1" customWidth="1"/>
    <col min="1282" max="1282" width="37.140625" style="1" customWidth="1"/>
    <col min="1283" max="1535" width="9.140625" style="1"/>
    <col min="1536" max="1536" width="53.5703125" style="1" customWidth="1"/>
    <col min="1537" max="1537" width="36.28515625" style="1" customWidth="1"/>
    <col min="1538" max="1538" width="37.140625" style="1" customWidth="1"/>
    <col min="1539" max="1791" width="9.140625" style="1"/>
    <col min="1792" max="1792" width="53.5703125" style="1" customWidth="1"/>
    <col min="1793" max="1793" width="36.28515625" style="1" customWidth="1"/>
    <col min="1794" max="1794" width="37.140625" style="1" customWidth="1"/>
    <col min="1795" max="2047" width="9.140625" style="1"/>
    <col min="2048" max="2048" width="53.5703125" style="1" customWidth="1"/>
    <col min="2049" max="2049" width="36.28515625" style="1" customWidth="1"/>
    <col min="2050" max="2050" width="37.140625" style="1" customWidth="1"/>
    <col min="2051" max="2303" width="9.140625" style="1"/>
    <col min="2304" max="2304" width="53.5703125" style="1" customWidth="1"/>
    <col min="2305" max="2305" width="36.28515625" style="1" customWidth="1"/>
    <col min="2306" max="2306" width="37.140625" style="1" customWidth="1"/>
    <col min="2307" max="2559" width="9.140625" style="1"/>
    <col min="2560" max="2560" width="53.5703125" style="1" customWidth="1"/>
    <col min="2561" max="2561" width="36.28515625" style="1" customWidth="1"/>
    <col min="2562" max="2562" width="37.140625" style="1" customWidth="1"/>
    <col min="2563" max="2815" width="9.140625" style="1"/>
    <col min="2816" max="2816" width="53.5703125" style="1" customWidth="1"/>
    <col min="2817" max="2817" width="36.28515625" style="1" customWidth="1"/>
    <col min="2818" max="2818" width="37.140625" style="1" customWidth="1"/>
    <col min="2819" max="3071" width="9.140625" style="1"/>
    <col min="3072" max="3072" width="53.5703125" style="1" customWidth="1"/>
    <col min="3073" max="3073" width="36.28515625" style="1" customWidth="1"/>
    <col min="3074" max="3074" width="37.140625" style="1" customWidth="1"/>
    <col min="3075" max="3327" width="9.140625" style="1"/>
    <col min="3328" max="3328" width="53.5703125" style="1" customWidth="1"/>
    <col min="3329" max="3329" width="36.28515625" style="1" customWidth="1"/>
    <col min="3330" max="3330" width="37.140625" style="1" customWidth="1"/>
    <col min="3331" max="3583" width="9.140625" style="1"/>
    <col min="3584" max="3584" width="53.5703125" style="1" customWidth="1"/>
    <col min="3585" max="3585" width="36.28515625" style="1" customWidth="1"/>
    <col min="3586" max="3586" width="37.140625" style="1" customWidth="1"/>
    <col min="3587" max="3839" width="9.140625" style="1"/>
    <col min="3840" max="3840" width="53.5703125" style="1" customWidth="1"/>
    <col min="3841" max="3841" width="36.28515625" style="1" customWidth="1"/>
    <col min="3842" max="3842" width="37.140625" style="1" customWidth="1"/>
    <col min="3843" max="4095" width="9.140625" style="1"/>
    <col min="4096" max="4096" width="53.5703125" style="1" customWidth="1"/>
    <col min="4097" max="4097" width="36.28515625" style="1" customWidth="1"/>
    <col min="4098" max="4098" width="37.140625" style="1" customWidth="1"/>
    <col min="4099" max="4351" width="9.140625" style="1"/>
    <col min="4352" max="4352" width="53.5703125" style="1" customWidth="1"/>
    <col min="4353" max="4353" width="36.28515625" style="1" customWidth="1"/>
    <col min="4354" max="4354" width="37.140625" style="1" customWidth="1"/>
    <col min="4355" max="4607" width="9.140625" style="1"/>
    <col min="4608" max="4608" width="53.5703125" style="1" customWidth="1"/>
    <col min="4609" max="4609" width="36.28515625" style="1" customWidth="1"/>
    <col min="4610" max="4610" width="37.140625" style="1" customWidth="1"/>
    <col min="4611" max="4863" width="9.140625" style="1"/>
    <col min="4864" max="4864" width="53.5703125" style="1" customWidth="1"/>
    <col min="4865" max="4865" width="36.28515625" style="1" customWidth="1"/>
    <col min="4866" max="4866" width="37.140625" style="1" customWidth="1"/>
    <col min="4867" max="5119" width="9.140625" style="1"/>
    <col min="5120" max="5120" width="53.5703125" style="1" customWidth="1"/>
    <col min="5121" max="5121" width="36.28515625" style="1" customWidth="1"/>
    <col min="5122" max="5122" width="37.140625" style="1" customWidth="1"/>
    <col min="5123" max="5375" width="9.140625" style="1"/>
    <col min="5376" max="5376" width="53.5703125" style="1" customWidth="1"/>
    <col min="5377" max="5377" width="36.28515625" style="1" customWidth="1"/>
    <col min="5378" max="5378" width="37.140625" style="1" customWidth="1"/>
    <col min="5379" max="5631" width="9.140625" style="1"/>
    <col min="5632" max="5632" width="53.5703125" style="1" customWidth="1"/>
    <col min="5633" max="5633" width="36.28515625" style="1" customWidth="1"/>
    <col min="5634" max="5634" width="37.140625" style="1" customWidth="1"/>
    <col min="5635" max="5887" width="9.140625" style="1"/>
    <col min="5888" max="5888" width="53.5703125" style="1" customWidth="1"/>
    <col min="5889" max="5889" width="36.28515625" style="1" customWidth="1"/>
    <col min="5890" max="5890" width="37.140625" style="1" customWidth="1"/>
    <col min="5891" max="6143" width="9.140625" style="1"/>
    <col min="6144" max="6144" width="53.5703125" style="1" customWidth="1"/>
    <col min="6145" max="6145" width="36.28515625" style="1" customWidth="1"/>
    <col min="6146" max="6146" width="37.140625" style="1" customWidth="1"/>
    <col min="6147" max="6399" width="9.140625" style="1"/>
    <col min="6400" max="6400" width="53.5703125" style="1" customWidth="1"/>
    <col min="6401" max="6401" width="36.28515625" style="1" customWidth="1"/>
    <col min="6402" max="6402" width="37.140625" style="1" customWidth="1"/>
    <col min="6403" max="6655" width="9.140625" style="1"/>
    <col min="6656" max="6656" width="53.5703125" style="1" customWidth="1"/>
    <col min="6657" max="6657" width="36.28515625" style="1" customWidth="1"/>
    <col min="6658" max="6658" width="37.140625" style="1" customWidth="1"/>
    <col min="6659" max="6911" width="9.140625" style="1"/>
    <col min="6912" max="6912" width="53.5703125" style="1" customWidth="1"/>
    <col min="6913" max="6913" width="36.28515625" style="1" customWidth="1"/>
    <col min="6914" max="6914" width="37.140625" style="1" customWidth="1"/>
    <col min="6915" max="7167" width="9.140625" style="1"/>
    <col min="7168" max="7168" width="53.5703125" style="1" customWidth="1"/>
    <col min="7169" max="7169" width="36.28515625" style="1" customWidth="1"/>
    <col min="7170" max="7170" width="37.140625" style="1" customWidth="1"/>
    <col min="7171" max="7423" width="9.140625" style="1"/>
    <col min="7424" max="7424" width="53.5703125" style="1" customWidth="1"/>
    <col min="7425" max="7425" width="36.28515625" style="1" customWidth="1"/>
    <col min="7426" max="7426" width="37.140625" style="1" customWidth="1"/>
    <col min="7427" max="7679" width="9.140625" style="1"/>
    <col min="7680" max="7680" width="53.5703125" style="1" customWidth="1"/>
    <col min="7681" max="7681" width="36.28515625" style="1" customWidth="1"/>
    <col min="7682" max="7682" width="37.140625" style="1" customWidth="1"/>
    <col min="7683" max="7935" width="9.140625" style="1"/>
    <col min="7936" max="7936" width="53.5703125" style="1" customWidth="1"/>
    <col min="7937" max="7937" width="36.28515625" style="1" customWidth="1"/>
    <col min="7938" max="7938" width="37.140625" style="1" customWidth="1"/>
    <col min="7939" max="8191" width="9.140625" style="1"/>
    <col min="8192" max="8192" width="53.5703125" style="1" customWidth="1"/>
    <col min="8193" max="8193" width="36.28515625" style="1" customWidth="1"/>
    <col min="8194" max="8194" width="37.140625" style="1" customWidth="1"/>
    <col min="8195" max="8447" width="9.140625" style="1"/>
    <col min="8448" max="8448" width="53.5703125" style="1" customWidth="1"/>
    <col min="8449" max="8449" width="36.28515625" style="1" customWidth="1"/>
    <col min="8450" max="8450" width="37.140625" style="1" customWidth="1"/>
    <col min="8451" max="8703" width="9.140625" style="1"/>
    <col min="8704" max="8704" width="53.5703125" style="1" customWidth="1"/>
    <col min="8705" max="8705" width="36.28515625" style="1" customWidth="1"/>
    <col min="8706" max="8706" width="37.140625" style="1" customWidth="1"/>
    <col min="8707" max="8959" width="9.140625" style="1"/>
    <col min="8960" max="8960" width="53.5703125" style="1" customWidth="1"/>
    <col min="8961" max="8961" width="36.28515625" style="1" customWidth="1"/>
    <col min="8962" max="8962" width="37.140625" style="1" customWidth="1"/>
    <col min="8963" max="9215" width="9.140625" style="1"/>
    <col min="9216" max="9216" width="53.5703125" style="1" customWidth="1"/>
    <col min="9217" max="9217" width="36.28515625" style="1" customWidth="1"/>
    <col min="9218" max="9218" width="37.140625" style="1" customWidth="1"/>
    <col min="9219" max="9471" width="9.140625" style="1"/>
    <col min="9472" max="9472" width="53.5703125" style="1" customWidth="1"/>
    <col min="9473" max="9473" width="36.28515625" style="1" customWidth="1"/>
    <col min="9474" max="9474" width="37.140625" style="1" customWidth="1"/>
    <col min="9475" max="9727" width="9.140625" style="1"/>
    <col min="9728" max="9728" width="53.5703125" style="1" customWidth="1"/>
    <col min="9729" max="9729" width="36.28515625" style="1" customWidth="1"/>
    <col min="9730" max="9730" width="37.140625" style="1" customWidth="1"/>
    <col min="9731" max="9983" width="9.140625" style="1"/>
    <col min="9984" max="9984" width="53.5703125" style="1" customWidth="1"/>
    <col min="9985" max="9985" width="36.28515625" style="1" customWidth="1"/>
    <col min="9986" max="9986" width="37.140625" style="1" customWidth="1"/>
    <col min="9987" max="10239" width="9.140625" style="1"/>
    <col min="10240" max="10240" width="53.5703125" style="1" customWidth="1"/>
    <col min="10241" max="10241" width="36.28515625" style="1" customWidth="1"/>
    <col min="10242" max="10242" width="37.140625" style="1" customWidth="1"/>
    <col min="10243" max="10495" width="9.140625" style="1"/>
    <col min="10496" max="10496" width="53.5703125" style="1" customWidth="1"/>
    <col min="10497" max="10497" width="36.28515625" style="1" customWidth="1"/>
    <col min="10498" max="10498" width="37.140625" style="1" customWidth="1"/>
    <col min="10499" max="10751" width="9.140625" style="1"/>
    <col min="10752" max="10752" width="53.5703125" style="1" customWidth="1"/>
    <col min="10753" max="10753" width="36.28515625" style="1" customWidth="1"/>
    <col min="10754" max="10754" width="37.140625" style="1" customWidth="1"/>
    <col min="10755" max="11007" width="9.140625" style="1"/>
    <col min="11008" max="11008" width="53.5703125" style="1" customWidth="1"/>
    <col min="11009" max="11009" width="36.28515625" style="1" customWidth="1"/>
    <col min="11010" max="11010" width="37.140625" style="1" customWidth="1"/>
    <col min="11011" max="11263" width="9.140625" style="1"/>
    <col min="11264" max="11264" width="53.5703125" style="1" customWidth="1"/>
    <col min="11265" max="11265" width="36.28515625" style="1" customWidth="1"/>
    <col min="11266" max="11266" width="37.140625" style="1" customWidth="1"/>
    <col min="11267" max="11519" width="9.140625" style="1"/>
    <col min="11520" max="11520" width="53.5703125" style="1" customWidth="1"/>
    <col min="11521" max="11521" width="36.28515625" style="1" customWidth="1"/>
    <col min="11522" max="11522" width="37.140625" style="1" customWidth="1"/>
    <col min="11523" max="11775" width="9.140625" style="1"/>
    <col min="11776" max="11776" width="53.5703125" style="1" customWidth="1"/>
    <col min="11777" max="11777" width="36.28515625" style="1" customWidth="1"/>
    <col min="11778" max="11778" width="37.140625" style="1" customWidth="1"/>
    <col min="11779" max="12031" width="9.140625" style="1"/>
    <col min="12032" max="12032" width="53.5703125" style="1" customWidth="1"/>
    <col min="12033" max="12033" width="36.28515625" style="1" customWidth="1"/>
    <col min="12034" max="12034" width="37.140625" style="1" customWidth="1"/>
    <col min="12035" max="12287" width="9.140625" style="1"/>
    <col min="12288" max="12288" width="53.5703125" style="1" customWidth="1"/>
    <col min="12289" max="12289" width="36.28515625" style="1" customWidth="1"/>
    <col min="12290" max="12290" width="37.140625" style="1" customWidth="1"/>
    <col min="12291" max="12543" width="9.140625" style="1"/>
    <col min="12544" max="12544" width="53.5703125" style="1" customWidth="1"/>
    <col min="12545" max="12545" width="36.28515625" style="1" customWidth="1"/>
    <col min="12546" max="12546" width="37.140625" style="1" customWidth="1"/>
    <col min="12547" max="12799" width="9.140625" style="1"/>
    <col min="12800" max="12800" width="53.5703125" style="1" customWidth="1"/>
    <col min="12801" max="12801" width="36.28515625" style="1" customWidth="1"/>
    <col min="12802" max="12802" width="37.140625" style="1" customWidth="1"/>
    <col min="12803" max="13055" width="9.140625" style="1"/>
    <col min="13056" max="13056" width="53.5703125" style="1" customWidth="1"/>
    <col min="13057" max="13057" width="36.28515625" style="1" customWidth="1"/>
    <col min="13058" max="13058" width="37.140625" style="1" customWidth="1"/>
    <col min="13059" max="13311" width="9.140625" style="1"/>
    <col min="13312" max="13312" width="53.5703125" style="1" customWidth="1"/>
    <col min="13313" max="13313" width="36.28515625" style="1" customWidth="1"/>
    <col min="13314" max="13314" width="37.140625" style="1" customWidth="1"/>
    <col min="13315" max="13567" width="9.140625" style="1"/>
    <col min="13568" max="13568" width="53.5703125" style="1" customWidth="1"/>
    <col min="13569" max="13569" width="36.28515625" style="1" customWidth="1"/>
    <col min="13570" max="13570" width="37.140625" style="1" customWidth="1"/>
    <col min="13571" max="13823" width="9.140625" style="1"/>
    <col min="13824" max="13824" width="53.5703125" style="1" customWidth="1"/>
    <col min="13825" max="13825" width="36.28515625" style="1" customWidth="1"/>
    <col min="13826" max="13826" width="37.140625" style="1" customWidth="1"/>
    <col min="13827" max="14079" width="9.140625" style="1"/>
    <col min="14080" max="14080" width="53.5703125" style="1" customWidth="1"/>
    <col min="14081" max="14081" width="36.28515625" style="1" customWidth="1"/>
    <col min="14082" max="14082" width="37.140625" style="1" customWidth="1"/>
    <col min="14083" max="14335" width="9.140625" style="1"/>
    <col min="14336" max="14336" width="53.5703125" style="1" customWidth="1"/>
    <col min="14337" max="14337" width="36.28515625" style="1" customWidth="1"/>
    <col min="14338" max="14338" width="37.140625" style="1" customWidth="1"/>
    <col min="14339" max="14591" width="9.140625" style="1"/>
    <col min="14592" max="14592" width="53.5703125" style="1" customWidth="1"/>
    <col min="14593" max="14593" width="36.28515625" style="1" customWidth="1"/>
    <col min="14594" max="14594" width="37.140625" style="1" customWidth="1"/>
    <col min="14595" max="14847" width="9.140625" style="1"/>
    <col min="14848" max="14848" width="53.5703125" style="1" customWidth="1"/>
    <col min="14849" max="14849" width="36.28515625" style="1" customWidth="1"/>
    <col min="14850" max="14850" width="37.140625" style="1" customWidth="1"/>
    <col min="14851" max="15103" width="9.140625" style="1"/>
    <col min="15104" max="15104" width="53.5703125" style="1" customWidth="1"/>
    <col min="15105" max="15105" width="36.28515625" style="1" customWidth="1"/>
    <col min="15106" max="15106" width="37.140625" style="1" customWidth="1"/>
    <col min="15107" max="15359" width="9.140625" style="1"/>
    <col min="15360" max="15360" width="53.5703125" style="1" customWidth="1"/>
    <col min="15361" max="15361" width="36.28515625" style="1" customWidth="1"/>
    <col min="15362" max="15362" width="37.140625" style="1" customWidth="1"/>
    <col min="15363" max="15615" width="9.140625" style="1"/>
    <col min="15616" max="15616" width="53.5703125" style="1" customWidth="1"/>
    <col min="15617" max="15617" width="36.28515625" style="1" customWidth="1"/>
    <col min="15618" max="15618" width="37.140625" style="1" customWidth="1"/>
    <col min="15619" max="15871" width="9.140625" style="1"/>
    <col min="15872" max="15872" width="53.5703125" style="1" customWidth="1"/>
    <col min="15873" max="15873" width="36.28515625" style="1" customWidth="1"/>
    <col min="15874" max="15874" width="37.140625" style="1" customWidth="1"/>
    <col min="15875" max="16127" width="9.140625" style="1"/>
    <col min="16128" max="16128" width="53.5703125" style="1" customWidth="1"/>
    <col min="16129" max="16129" width="36.28515625" style="1" customWidth="1"/>
    <col min="16130" max="16130" width="37.140625" style="1" customWidth="1"/>
    <col min="16131" max="16384" width="9.140625" style="1"/>
  </cols>
  <sheetData>
    <row r="1" spans="1:7" s="3" customFormat="1" ht="90" customHeight="1" x14ac:dyDescent="0.25">
      <c r="A1" s="12"/>
      <c r="C1" s="30" t="s">
        <v>4</v>
      </c>
      <c r="D1" s="30"/>
      <c r="E1" s="30"/>
    </row>
    <row r="2" spans="1:7" s="2" customFormat="1" ht="33" customHeight="1" x14ac:dyDescent="0.25">
      <c r="A2" s="13"/>
      <c r="B2" s="19" t="s">
        <v>3</v>
      </c>
      <c r="C2" s="19"/>
      <c r="D2" s="18"/>
      <c r="F2" s="9">
        <v>2288.8000000000002</v>
      </c>
    </row>
    <row r="3" spans="1:7" s="9" customFormat="1" ht="49.5" customHeight="1" x14ac:dyDescent="0.25">
      <c r="A3" s="10" t="s">
        <v>0</v>
      </c>
      <c r="B3" s="10" t="s">
        <v>1</v>
      </c>
      <c r="C3" s="11" t="s">
        <v>2</v>
      </c>
      <c r="D3" s="31" t="s">
        <v>11</v>
      </c>
      <c r="E3" s="11" t="s">
        <v>9</v>
      </c>
      <c r="F3" s="21">
        <v>2.5999999999999999E-2</v>
      </c>
      <c r="G3" s="22">
        <f>F2*F3</f>
        <v>59.508800000000001</v>
      </c>
    </row>
    <row r="4" spans="1:7" ht="31.5" x14ac:dyDescent="0.25">
      <c r="A4" s="7">
        <v>1</v>
      </c>
      <c r="B4" s="4" t="s">
        <v>5</v>
      </c>
      <c r="C4" s="16">
        <v>3142.3</v>
      </c>
      <c r="D4" s="16">
        <v>59.51</v>
      </c>
      <c r="E4" s="16">
        <f>C4+D4</f>
        <v>3201.8100000000004</v>
      </c>
      <c r="F4" s="25">
        <f>$G$3/C4</f>
        <v>1.8937975368360754E-2</v>
      </c>
      <c r="G4" s="29">
        <f>ROUND(C4*F4,2)</f>
        <v>59.51</v>
      </c>
    </row>
    <row r="5" spans="1:7" s="5" customFormat="1" ht="31.5" x14ac:dyDescent="0.25">
      <c r="A5" s="8">
        <v>2</v>
      </c>
      <c r="B5" s="6" t="s">
        <v>6</v>
      </c>
      <c r="C5" s="17">
        <v>1186.4000000000001</v>
      </c>
      <c r="D5" s="17">
        <v>59.51</v>
      </c>
      <c r="E5" s="16">
        <f t="shared" ref="E5:E7" si="0">C5+D5</f>
        <v>1245.9100000000001</v>
      </c>
      <c r="F5" s="25">
        <f>$G$3/C5</f>
        <v>5.0159136884693187E-2</v>
      </c>
      <c r="G5" s="29">
        <f t="shared" ref="G5:G7" si="1">ROUND(C5*F5,2)</f>
        <v>59.51</v>
      </c>
    </row>
    <row r="6" spans="1:7" s="5" customFormat="1" ht="31.5" x14ac:dyDescent="0.25">
      <c r="A6" s="8">
        <v>3</v>
      </c>
      <c r="B6" s="6" t="s">
        <v>7</v>
      </c>
      <c r="C6" s="17">
        <v>2638.1</v>
      </c>
      <c r="D6" s="17">
        <v>59.51</v>
      </c>
      <c r="E6" s="16">
        <f t="shared" si="0"/>
        <v>2697.61</v>
      </c>
      <c r="F6" s="25">
        <f>$G$3/C6</f>
        <v>2.2557446647208219E-2</v>
      </c>
      <c r="G6" s="29">
        <f t="shared" si="1"/>
        <v>59.51</v>
      </c>
    </row>
    <row r="7" spans="1:7" s="5" customFormat="1" ht="36.75" customHeight="1" x14ac:dyDescent="0.25">
      <c r="A7" s="8">
        <v>4</v>
      </c>
      <c r="B7" s="15" t="s">
        <v>8</v>
      </c>
      <c r="C7" s="17">
        <v>1283.3399999999999</v>
      </c>
      <c r="D7" s="17">
        <v>59.51</v>
      </c>
      <c r="E7" s="16">
        <f t="shared" si="0"/>
        <v>1342.85</v>
      </c>
      <c r="F7" s="25">
        <f>$G$3/C7</f>
        <v>4.6370252622064304E-2</v>
      </c>
      <c r="G7" s="29">
        <f t="shared" si="1"/>
        <v>59.51</v>
      </c>
    </row>
    <row r="8" spans="1:7" x14ac:dyDescent="0.25">
      <c r="A8" s="26"/>
      <c r="B8" s="27"/>
      <c r="C8" s="27"/>
      <c r="D8" s="27"/>
      <c r="E8" s="24"/>
      <c r="F8" s="27"/>
      <c r="G8" s="23"/>
    </row>
    <row r="9" spans="1:7" ht="54.75" customHeight="1" x14ac:dyDescent="0.25">
      <c r="A9" s="20" t="s">
        <v>10</v>
      </c>
      <c r="B9" s="20"/>
      <c r="C9" s="20"/>
      <c r="D9" s="20"/>
      <c r="E9" s="20"/>
      <c r="G9" s="13"/>
    </row>
    <row r="10" spans="1:7" x14ac:dyDescent="0.25">
      <c r="F10" s="28"/>
      <c r="G10" s="13"/>
    </row>
  </sheetData>
  <mergeCells count="3">
    <mergeCell ref="B2:C2"/>
    <mergeCell ref="A9:E9"/>
    <mergeCell ref="C1:E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6" orientation="portrait" r:id="rId1"/>
  <colBreaks count="1" manualBreakCount="1">
    <brk id="5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 набл</vt:lpstr>
      <vt:lpstr>'дисп набл'!Область_печати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Меркулова Евгения Маликовна</cp:lastModifiedBy>
  <cp:lastPrinted>2024-06-27T07:14:22Z</cp:lastPrinted>
  <dcterms:created xsi:type="dcterms:W3CDTF">2015-12-21T11:23:33Z</dcterms:created>
  <dcterms:modified xsi:type="dcterms:W3CDTF">2024-06-27T07:22:18Z</dcterms:modified>
</cp:coreProperties>
</file>