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Новая папка !ААН!\ААН\ААН\2023\Тарифное соглашение 2023\ДС 3 2023\"/>
    </mc:Choice>
  </mc:AlternateContent>
  <bookViews>
    <workbookView xWindow="0" yWindow="0" windowWidth="20730" windowHeight="11760" tabRatio="953"/>
  </bookViews>
  <sheets>
    <sheet name="Лист1" sheetId="15" r:id="rId1"/>
  </sheets>
  <definedNames>
    <definedName name="_xlnm._FilterDatabase" localSheetId="0" hidden="1">Лист1!$A$4:$G$98</definedName>
    <definedName name="fgnvfn">#REF!</definedName>
    <definedName name="_xlnm.Database">#REF!</definedName>
    <definedName name="_xlnm.Print_Area" localSheetId="0">Лист1!$A$1:$D$100</definedName>
  </definedNames>
  <calcPr calcId="162913"/>
  <customWorkbookViews>
    <customWorkbookView name="Меркулова Евгения Маликовна - Личное представление" guid="{89D678F6-6366-46B4-AC47-E6EDA7576597}" mergeInterval="0" personalView="1" maximized="1" xWindow="-8" yWindow="-8" windowWidth="1936" windowHeight="1056" activeSheetId="1" showComments="commIndAndComment"/>
    <customWorkbookView name="Богоявленская Ирина Викторовна - Личное представление" guid="{584FE996-15E6-49A3-8604-0667E14E6CF9}" mergeInterval="0" personalView="1" maximized="1" xWindow="-8" yWindow="-8" windowWidth="1936" windowHeight="1056" activeSheetId="1"/>
  </customWorkbookViews>
</workbook>
</file>

<file path=xl/calcChain.xml><?xml version="1.0" encoding="utf-8"?>
<calcChain xmlns="http://schemas.openxmlformats.org/spreadsheetml/2006/main">
  <c r="I13" i="15" l="1"/>
  <c r="I17" i="15"/>
  <c r="I14" i="15"/>
  <c r="I15" i="15"/>
  <c r="I16" i="15"/>
  <c r="I18" i="15"/>
  <c r="I19" i="15"/>
  <c r="I20" i="15"/>
</calcChain>
</file>

<file path=xl/sharedStrings.xml><?xml version="1.0" encoding="utf-8"?>
<sst xmlns="http://schemas.openxmlformats.org/spreadsheetml/2006/main" count="277" uniqueCount="106">
  <si>
    <t>Тариф</t>
  </si>
  <si>
    <t>Взрослые, дети</t>
  </si>
  <si>
    <t>Наименование услуги (код услуги)</t>
  </si>
  <si>
    <t>Эхокардиография (A04.10.002)</t>
  </si>
  <si>
    <t>Бронхоскопия (A03.09.001)</t>
  </si>
  <si>
    <t>Эзофагогастродуоденоскопия (A03.16.001)</t>
  </si>
  <si>
    <t>Молекулярно-генетическое исследование с целью выявления онкологических заболеваний  KRAS (A27.30.006)</t>
  </si>
  <si>
    <t>Молекулярно-генетическое исследование с целью выявления онкологических заболеваний  NRAS (A27.30.007)</t>
  </si>
  <si>
    <t>Патологоанатомические исследования с применением молекулярно-генетических методов in situ гибридизации ISH (A08.02.001.002)</t>
  </si>
  <si>
    <t>Допплерография сосудов, в том числе:</t>
  </si>
  <si>
    <t>Ректосигмоидоскопия (A03.19.004)</t>
  </si>
  <si>
    <t>Патолого-анатомическое исследование биопсийного (операционного) материала третьей категории сложности (А08.30.046.003)</t>
  </si>
  <si>
    <t>Патолого-анатомическое исследование биопсийного (операционного) материала четвертой категории сложности (А08.30.046.004)</t>
  </si>
  <si>
    <t>Патолого-анатомическое исследование биопсийного (операционного) материала пятой категории сложности (А08.30.046.005)</t>
  </si>
  <si>
    <t>Ультразвуковая допплерография сосудов глаза (A04.12.007)</t>
  </si>
  <si>
    <t>Ультразвуковая допплерография маточно-плацентарного кровотока
(A04.12.024)</t>
  </si>
  <si>
    <t>Ультразвуковая допплерография сосудов брыжейки (A04.12.025)</t>
  </si>
  <si>
    <t>Ультразвуковая допплерография сосудов семенного канатика(A04.21.003)</t>
  </si>
  <si>
    <t>Ультразвуковая допплерография сосудов орбиты и глазного яблока (A04.26.005)</t>
  </si>
  <si>
    <t>Ультразвуковая допплерография парадонта (A04.07.005)</t>
  </si>
  <si>
    <t>Дуплексное сканирование сосудов, в том числе:</t>
  </si>
  <si>
    <t>Дуплексное сканирование артерий почек (A04.12.001.002)</t>
  </si>
  <si>
    <t>Дуплексное сканирование аорты (A04.12.003)</t>
  </si>
  <si>
    <t>Дуплексное сканирование брюшной аорты и ее висцеральных ветвей (A04.12.003.001)</t>
  </si>
  <si>
    <t>Дуплексное сканирование брюшного отдела аорты, подвздошных и общих бедренных артерий (A04.12.003.002)</t>
  </si>
  <si>
    <t>Дуплексное сканирование брахиоцефальных артерий с цветным допплеровским картированием кровотока (A04.12.005.003)</t>
  </si>
  <si>
    <t>Дуплексное сканирование экстракраниальных отделов брахиоцефальных артерий (A04.12.005.005)</t>
  </si>
  <si>
    <t>Дуплексное интракраниальных отделов брахиоцефальных артерий (A04.12.005.006)</t>
  </si>
  <si>
    <t>Дуплексное сканирование брахиоцефальных артерий, лучевых артерий с проведением ротационных проб (A04.12.005.007)</t>
  </si>
  <si>
    <t>Дуплексное сканирование сосудов мошонки и полового члена (A04.12.008)</t>
  </si>
  <si>
    <t>Дуплексное сканирование сосудов челюстно-лицевой области (A04.12.009)</t>
  </si>
  <si>
    <t>Дуплексное сканирование сосудов поджелудочной железы (A04.12.011)</t>
  </si>
  <si>
    <t>Дуплексное сканирование сосудов печени (A04.12.012)</t>
  </si>
  <si>
    <t>Дуплексное сканирование коронарных сосудов (A04.12.013)</t>
  </si>
  <si>
    <t>Дуплексное сканирование сосудов гепатобиллиарной зоны (A04.12.014)</t>
  </si>
  <si>
    <t>Дуплексное сканирование сосудов щитовидной железы (A04.12.017)</t>
  </si>
  <si>
    <t>Дуплексное сканирование транскраниальное артерий и вен (A04.12.018)</t>
  </si>
  <si>
    <t>Дуплексное сканирование транскраниальное артерий и вен с нагрузочными пробами (A04.12.019)</t>
  </si>
  <si>
    <t>Дуплексное сканирование сосудов селезенки (A04.12.021)</t>
  </si>
  <si>
    <t>Дуплексное сканирование сосудов малого таза (A04.12.022)</t>
  </si>
  <si>
    <t>Дуплексное сканирование нижней полой и почечных вен (A04.12.023)</t>
  </si>
  <si>
    <t>Дуплексное сканирование нижней полой вены и вен портальной системы (A04.12.026)</t>
  </si>
  <si>
    <t>Молекулярно-генетическое исследование с целью выявления онкологических заболеваний  EGFR (A27.30.016)</t>
  </si>
  <si>
    <t>Молекулярно-генетическое исследование с целью выявления онкологических заболеваний  BRAF (A27.30.008)</t>
  </si>
  <si>
    <t>Комплексная услуга КТ без контраста с исследованием 2-х областей*</t>
  </si>
  <si>
    <t>Комплексная услуга КТ без контраста с исследованием 3-х областей*</t>
  </si>
  <si>
    <t>Комплексная услуга КТ с контрастированием с исследованием 1-ой области*</t>
  </si>
  <si>
    <t>Комплексная услуга КТ с контрастированием с исследованием 2-х областей*</t>
  </si>
  <si>
    <t>Комплексная услуга КТ с контрастированием с исследованием 3-х областей*</t>
  </si>
  <si>
    <t>Комплексная услуга МРТ без контраста с исследованием 1-ой области*</t>
  </si>
  <si>
    <t>Комплексная услуга МРТ без контраста с исследованием 2-х областей*</t>
  </si>
  <si>
    <t>Комплексная услуга МРТ без контраста с исследованием 3-х областей*</t>
  </si>
  <si>
    <t>Комплексная услуга МРТ с контрастированием с исследованием 1-ой области*</t>
  </si>
  <si>
    <t>Комплексная услуга МРТ с контрастированием с исследованием 2-х областей*</t>
  </si>
  <si>
    <t>Комплексная услуга МРТ с контрастированием с исследованием 3-х областей*</t>
  </si>
  <si>
    <t>* - При проведении медицинских услуг КТ или МРТ исследований без контраста нескольких областей оплачивается исследование каждой области. При этом медицинские услуги КТ или МРТ исследований без контраста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
При проведении медицинских услуг КТ или МРТ исследований с контрастом нескольких областей оплачивается одно исследование с контрастом, остальные по тарифу исследований без контраста. При этом медицинские услуги КТ или МРТ исследований с контрастом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t>
  </si>
  <si>
    <t>Комплексная услуга КТ без контраста с исследованием 4-х областей*</t>
  </si>
  <si>
    <t>Комплексная услуга КТ с контрастированием с исследованием 4-х областей*</t>
  </si>
  <si>
    <t>Комплексная услуга МРТ без контраста с исследованием 4-х областей*</t>
  </si>
  <si>
    <t>Комплексная услуга МРТ с контрастированием с исследованием 4-х областей*</t>
  </si>
  <si>
    <t>Категория</t>
  </si>
  <si>
    <t>Определение РНК коронавируса COVID-19 методом ПЦР</t>
  </si>
  <si>
    <t>Дети</t>
  </si>
  <si>
    <t>Комплексная услуга КТ без контраста с анестезиологичемким пособием и исследованием 2-х областей*</t>
  </si>
  <si>
    <t>Комплексная услуга КТ без контраста с анестезиологичемким пособием и исследованием 3-х областей*</t>
  </si>
  <si>
    <t>Комплексная услуга КТ без контраста с анестезиологичемким пособием и исследованием 4-х областей*</t>
  </si>
  <si>
    <t>Комплексная услуга КТ с контрастированием с анестезиологичемким пособием и исследованием 1-ой области*</t>
  </si>
  <si>
    <t>Комплексная услуга КТ с контрастированием с анестезиологичемким пособием и исследованием 2-х областей*</t>
  </si>
  <si>
    <t>Комплексная услуга КТ с контрастированием с анестезиологичемким пособием и исследованием 3-х областей*</t>
  </si>
  <si>
    <t>Комплексная услуга КТ с контрастированием с анестезиологичемким пособием и исследованием 4-х областей*</t>
  </si>
  <si>
    <t>Комплексная услуга МРТ без контраста с анестезиологичемким пособием и исследованием 1-ой области*</t>
  </si>
  <si>
    <t>Комплексная услуга МРТ без контраста с анестезиологичемким пособием и исследованием 2-х областей*</t>
  </si>
  <si>
    <t>Комплексная услуга МРТ без контраста с анестезиологичемким пособием и исследованием 3-х областей*</t>
  </si>
  <si>
    <t>Комплексная услуга МРТ без контраста с анестезиологичемким пособием и исследованием 4-х областей*</t>
  </si>
  <si>
    <t>Комплексная услуга МРТ с контрастированием с анестезиологичемким пособием и  исследованием 1-ой области*</t>
  </si>
  <si>
    <t>Комплексная услуга МРТ с контрастированием с анестезиологичемким пособием и исследованием 2-х областей*</t>
  </si>
  <si>
    <t>Комплексная услуга МРТ с контрастированием с анестезиологичемким пособием и исследованием 3-х областей*</t>
  </si>
  <si>
    <t>Комплексная услуга МРТ с контрастированием с анестезиологичемким пособием и исследованием 4-х областей*</t>
  </si>
  <si>
    <t>Комплексная услуга КТ без контраста с исследованием 1-ой области*</t>
  </si>
  <si>
    <t>Комплексная услуга КТ без контраста с анестезиологичемким пособием и исследованием 1-ой области*</t>
  </si>
  <si>
    <t>Базовый норматив финансовых затрат по КТ</t>
  </si>
  <si>
    <t>Базовый норматив финансовых затрат по МРТ</t>
  </si>
  <si>
    <t>Базовый норматив финансовых затрат по УЗИ ССС</t>
  </si>
  <si>
    <t xml:space="preserve">Базовый норматив финансовых затрат по эндоскопическим диагностическим исследованиям </t>
  </si>
  <si>
    <t>Базовый норматив финансовых затрат по МГИ с целью выявления онкологических заболеваний</t>
  </si>
  <si>
    <t>Колоноскопия (видеоколоноскопия) (A03.18.001/A03.18.001.001)</t>
  </si>
  <si>
    <t>Колоноскопия (видеоколоноскопия) с анестезиологическим пособием</t>
  </si>
  <si>
    <t>Молекулярно-генетическое исследование с целью выявления онкологических заболеваний  BRCA 1,2 (A27.30.010/A27.30.011)</t>
  </si>
  <si>
    <t>Молекулярно-генетическое исследование с целью выявления онкологических заболеваний  (иные) (A27.05.001/ А27.30.051, А27.30.052, А27.30.057, А27.30.058, А27.05.043, А27.05.044, А27.30.036, А27.30.067, А27.30.068, А27.05.012, А27.05.017, А27.05.021, А27.05.048, А27.30.032, А27.30.069,А27.30.070, А27.30.090, А27.30.017, А08.30.036, А27.30.001, А27.30.106)</t>
  </si>
  <si>
    <t>Вид</t>
  </si>
  <si>
    <t>О</t>
  </si>
  <si>
    <t>Базовый норматив финансовых затрат на выявление новой коронавирусной инфекции
(COVID-19)</t>
  </si>
  <si>
    <t>Базовый норматив финансовых затрат по патологоанатомическим исследованиям биопсийного (операционного) материала с целью диагностики онкологических заболеваний и подбора противоопухолевой лекарственной терапии</t>
  </si>
  <si>
    <t>Ультразвуковая допплерография артерий верхних конечностей (A04.12.001)**</t>
  </si>
  <si>
    <t>Ультразвуковая допплерография вен верхних конечностей (A04.12.002.003)**</t>
  </si>
  <si>
    <t>Ультразвуковая допплерография артерий нижних конечностей (A04.12.001.001)**</t>
  </si>
  <si>
    <t>Ультразвуковая допплерография вен нижних конечностей (A04.12.002.002)**</t>
  </si>
  <si>
    <t>Дуплексное сканирование артерий верхних конечностей (A04.12.005.002)**</t>
  </si>
  <si>
    <t>Дуплексное сканирование вен верхних конечностей (A04.12.005.004)**</t>
  </si>
  <si>
    <t>Дуплексное сканирование артерий нижних конечностей (A04.12.006.001)**</t>
  </si>
  <si>
    <t>Дуплексное сканирование вен нижних конечностей (A04.12.006.002)**</t>
  </si>
  <si>
    <t>Приложение № 7
к Тарифному соглашению в системе 
обязательного медицинского страхования
 Ульяновской области 
на 2023 год от 27 января 2023 года</t>
  </si>
  <si>
    <t>Тарифы на отдельно выделенные медицинские услуги, оказываемые в амбулаторных условиях, вошедшие в федеральный перечень на 2023 год</t>
  </si>
  <si>
    <t>** - оплата  услуг  осуществляется при наличии направления от лечащего врача, оказывающего первичную медико-санитарную помощь, в том числе первичную специализированную медико-санитарную помощь;
- допускается однократное выставление на оплату  медиицнской услуги, выполненной одному пациенту за один день в одной медицинской организации;
- при оказании медицинских услуг УЗДГ (ультразвуковая доплерография) или УЗДС (ультразвуковое дуплексное сканирование) только артерий или вен верхних (пара) или нижних (пара) конечностей, исследования оплачиваются по раздельности за каждую услугу (например, УЗДГ (УЗДС) артерий верхних конечностей);
при этом, если есть необходимость совместного исследования УЗДГ или УЗДС артерий и вен верхних (пара) или артерий и вен нижних (пара) конечностей, услуга оплачивается как одно исследование за одно посещение (например, УЗДГ (УЗДС) артерий нижних конечностей и УЗДГ (УЗДС) вен нижних конечностей);
- периодичность исследований сосудов верхних и нижних конечностей в одной медицинской организации у одного пациента чаще, чем 1 раз в 6 месяцев, подлежит контрольно-экспертным мероприятиям.</t>
  </si>
  <si>
    <t>было</t>
  </si>
  <si>
    <t>Компьютерно-томографическая ангиография одной анатомической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</si>
</sst>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5" formatCode="0.000%"/>
  </numFmts>
  <fonts count="38"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indexed="8"/>
      <name val="Arial"/>
      <family val="2"/>
      <charset val="204"/>
    </font>
    <font>
      <sz val="11"/>
      <color theme="1"/>
      <name val="Times New Roman"/>
      <family val="1"/>
      <charset val="204"/>
    </font>
    <font>
      <sz val="10"/>
      <name val="Arial Cyr"/>
      <charset val="204"/>
    </font>
    <font>
      <sz val="12"/>
      <color theme="1"/>
      <name val="Times New Roman"/>
      <family val="2"/>
      <charset val="204"/>
    </font>
    <font>
      <sz val="10"/>
      <name val="Arial"/>
      <family val="2"/>
      <charset val="204"/>
    </font>
    <font>
      <sz val="12"/>
      <color indexed="8"/>
      <name val="Arial"/>
      <family val="2"/>
      <charset val="204"/>
    </font>
    <font>
      <sz val="11"/>
      <color indexed="8"/>
      <name val="Calibri"/>
      <family val="2"/>
      <charset val="204"/>
    </font>
    <font>
      <sz val="11"/>
      <color theme="1"/>
      <name val="Calibri"/>
      <family val="2"/>
      <scheme val="minor"/>
    </font>
    <font>
      <sz val="10"/>
      <name val="Arial"/>
      <family val="2"/>
      <charset val="204"/>
    </font>
    <font>
      <sz val="12"/>
      <name val="PT Astra Serif"/>
      <family val="1"/>
      <charset val="204"/>
    </font>
    <font>
      <sz val="11"/>
      <color indexed="8"/>
      <name val="Calibri"/>
      <family val="2"/>
    </font>
    <font>
      <b/>
      <sz val="12"/>
      <color theme="1"/>
      <name val="PT Astra Serif"/>
      <family val="1"/>
      <charset val="204"/>
    </font>
    <font>
      <b/>
      <i/>
      <sz val="12"/>
      <color theme="1"/>
      <name val="PT Astra Serif"/>
      <family val="1"/>
      <charset val="204"/>
    </font>
    <font>
      <sz val="12"/>
      <color theme="1"/>
      <name val="PT Astra Serif"/>
      <family val="1"/>
      <charset val="204"/>
    </font>
    <font>
      <b/>
      <i/>
      <sz val="12"/>
      <name val="PT Astra Serif"/>
      <family val="1"/>
      <charset val="204"/>
    </font>
    <font>
      <b/>
      <sz val="12"/>
      <name val="PT Astra Serif"/>
      <family val="1"/>
      <charset val="204"/>
    </font>
    <font>
      <b/>
      <i/>
      <sz val="11"/>
      <name val="PT Astra Serif"/>
      <family val="1"/>
      <charset val="204"/>
    </font>
    <font>
      <sz val="11"/>
      <color theme="1"/>
      <name val="PT Astra Serif"/>
      <family val="1"/>
      <charset val="204"/>
    </font>
    <font>
      <sz val="14"/>
      <color theme="1"/>
      <name val="PT Astra Serif"/>
      <family val="1"/>
      <charset val="204"/>
    </font>
    <font>
      <sz val="11"/>
      <color theme="0"/>
      <name val="PT Astra Serif"/>
      <family val="1"/>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5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20" fillId="0" borderId="0"/>
    <xf numFmtId="0" fontId="21" fillId="0" borderId="0"/>
    <xf numFmtId="0" fontId="1" fillId="0" borderId="0"/>
    <xf numFmtId="9" fontId="1" fillId="0" borderId="0" applyFont="0" applyFill="0" applyBorder="0" applyAlignment="0" applyProtection="0"/>
    <xf numFmtId="0" fontId="22" fillId="0" borderId="0"/>
    <xf numFmtId="0" fontId="23" fillId="0" borderId="0"/>
    <xf numFmtId="164" fontId="22" fillId="0" borderId="0" applyFont="0" applyFill="0" applyBorder="0" applyAlignment="0" applyProtection="0"/>
    <xf numFmtId="9" fontId="22" fillId="0" borderId="0" applyFont="0" applyFill="0" applyBorder="0" applyAlignment="0" applyProtection="0"/>
    <xf numFmtId="0" fontId="22" fillId="0" borderId="0"/>
    <xf numFmtId="0" fontId="24" fillId="0" borderId="0"/>
    <xf numFmtId="0" fontId="25" fillId="0" borderId="0"/>
    <xf numFmtId="0" fontId="22" fillId="0" borderId="0">
      <alignment vertical="center"/>
    </xf>
    <xf numFmtId="164" fontId="25" fillId="0" borderId="0" applyFont="0" applyFill="0" applyBorder="0" applyAlignment="0" applyProtection="0"/>
    <xf numFmtId="0" fontId="26" fillId="0" borderId="0">
      <protection locked="0"/>
    </xf>
    <xf numFmtId="9" fontId="1" fillId="0" borderId="0" applyFont="0" applyFill="0" applyBorder="0" applyAlignment="0" applyProtection="0"/>
    <xf numFmtId="0" fontId="28" fillId="0" borderId="0"/>
  </cellStyleXfs>
  <cellXfs count="43">
    <xf numFmtId="0" fontId="0" fillId="0" borderId="0" xfId="0"/>
    <xf numFmtId="0" fontId="27" fillId="0" borderId="10" xfId="0" applyFont="1" applyFill="1" applyBorder="1" applyAlignment="1">
      <alignment horizontal="left" vertical="center" wrapText="1"/>
    </xf>
    <xf numFmtId="0" fontId="27" fillId="0" borderId="10" xfId="42" applyFont="1" applyFill="1" applyBorder="1" applyAlignment="1">
      <alignment horizontal="center" vertical="center"/>
    </xf>
    <xf numFmtId="4" fontId="27" fillId="0" borderId="10" xfId="0" applyNumberFormat="1" applyFont="1" applyFill="1" applyBorder="1" applyAlignment="1">
      <alignment horizontal="center" vertical="center"/>
    </xf>
    <xf numFmtId="0" fontId="19" fillId="0" borderId="0" xfId="0" applyFont="1" applyFill="1"/>
    <xf numFmtId="0" fontId="29" fillId="0" borderId="10" xfId="0" applyFont="1" applyFill="1" applyBorder="1" applyAlignment="1">
      <alignment horizontal="center" vertical="center"/>
    </xf>
    <xf numFmtId="4" fontId="30" fillId="0" borderId="10" xfId="42" applyNumberFormat="1" applyFont="1" applyFill="1" applyBorder="1" applyAlignment="1">
      <alignment horizontal="center" vertical="center"/>
    </xf>
    <xf numFmtId="4" fontId="31" fillId="0" borderId="10" xfId="42" applyNumberFormat="1" applyFont="1" applyFill="1" applyBorder="1" applyAlignment="1">
      <alignment horizontal="center" vertical="center"/>
    </xf>
    <xf numFmtId="0" fontId="27" fillId="0" borderId="10" xfId="42" applyFont="1" applyFill="1" applyBorder="1" applyAlignment="1">
      <alignment horizontal="left" vertical="center" wrapText="1"/>
    </xf>
    <xf numFmtId="0" fontId="35" fillId="0" borderId="0" xfId="0" applyFont="1" applyFill="1"/>
    <xf numFmtId="0" fontId="27" fillId="0" borderId="14" xfId="53" applyFont="1" applyFill="1" applyBorder="1" applyAlignment="1">
      <alignment horizontal="center" vertical="center" wrapText="1"/>
    </xf>
    <xf numFmtId="0" fontId="27" fillId="0" borderId="10" xfId="42" applyFont="1" applyFill="1" applyBorder="1" applyAlignment="1">
      <alignment horizontal="center" vertical="center" wrapText="1"/>
    </xf>
    <xf numFmtId="0" fontId="27" fillId="0" borderId="10" xfId="0" applyFont="1" applyFill="1" applyBorder="1" applyAlignment="1">
      <alignment horizontal="center" vertical="center" wrapText="1"/>
    </xf>
    <xf numFmtId="0" fontId="27" fillId="0" borderId="10" xfId="53" applyFont="1" applyFill="1" applyBorder="1" applyAlignment="1">
      <alignment horizontal="left" vertical="center" wrapText="1"/>
    </xf>
    <xf numFmtId="4" fontId="35" fillId="0" borderId="0" xfId="0" applyNumberFormat="1" applyFont="1" applyFill="1" applyAlignment="1">
      <alignment horizontal="center" vertical="center"/>
    </xf>
    <xf numFmtId="4" fontId="35" fillId="0" borderId="0" xfId="0" applyNumberFormat="1" applyFont="1" applyFill="1" applyAlignment="1">
      <alignment horizontal="center"/>
    </xf>
    <xf numFmtId="0" fontId="35" fillId="0" borderId="0" xfId="0" applyFont="1" applyFill="1" applyAlignment="1">
      <alignment horizontal="center"/>
    </xf>
    <xf numFmtId="0" fontId="27" fillId="0" borderId="10" xfId="42" applyFont="1" applyFill="1" applyBorder="1" applyAlignment="1">
      <alignment vertical="center" wrapText="1"/>
    </xf>
    <xf numFmtId="0" fontId="33" fillId="0" borderId="10" xfId="42" applyFont="1" applyFill="1" applyBorder="1" applyAlignment="1">
      <alignment horizontal="left" vertical="center" wrapText="1"/>
    </xf>
    <xf numFmtId="0" fontId="33" fillId="0" borderId="10" xfId="42" applyFont="1" applyFill="1" applyBorder="1" applyAlignment="1">
      <alignment horizontal="center" vertical="center" wrapText="1"/>
    </xf>
    <xf numFmtId="0" fontId="19" fillId="0" borderId="0" xfId="0" applyFont="1" applyFill="1" applyAlignment="1">
      <alignment horizontal="center"/>
    </xf>
    <xf numFmtId="4" fontId="19" fillId="0" borderId="0" xfId="0" applyNumberFormat="1" applyFont="1" applyFill="1" applyAlignment="1">
      <alignment horizontal="center"/>
    </xf>
    <xf numFmtId="4" fontId="35" fillId="0" borderId="0" xfId="0" applyNumberFormat="1" applyFont="1" applyFill="1"/>
    <xf numFmtId="4" fontId="35" fillId="0" borderId="0" xfId="0" applyNumberFormat="1" applyFont="1" applyFill="1" applyAlignment="1">
      <alignment vertical="center"/>
    </xf>
    <xf numFmtId="165" fontId="35" fillId="0" borderId="0" xfId="57" applyNumberFormat="1" applyFont="1" applyFill="1" applyAlignment="1">
      <alignment vertical="center"/>
    </xf>
    <xf numFmtId="0" fontId="36" fillId="0" borderId="0" xfId="0" applyFont="1" applyFill="1"/>
    <xf numFmtId="0" fontId="27" fillId="0" borderId="0" xfId="0" applyFont="1" applyFill="1" applyAlignment="1">
      <alignment horizontal="right" vertical="center" wrapText="1"/>
    </xf>
    <xf numFmtId="0" fontId="29" fillId="0" borderId="11" xfId="0" applyFont="1" applyFill="1" applyBorder="1" applyAlignment="1">
      <alignment horizontal="center" vertical="center" wrapText="1"/>
    </xf>
    <xf numFmtId="0" fontId="30" fillId="0" borderId="12" xfId="0" applyFont="1" applyFill="1" applyBorder="1" applyAlignment="1">
      <alignment horizontal="right" vertical="center"/>
    </xf>
    <xf numFmtId="0" fontId="30" fillId="0" borderId="14" xfId="0" applyFont="1" applyFill="1" applyBorder="1" applyAlignment="1">
      <alignment horizontal="right" vertical="center"/>
    </xf>
    <xf numFmtId="0" fontId="30" fillId="0" borderId="13" xfId="0" applyFont="1" applyFill="1" applyBorder="1" applyAlignment="1">
      <alignment horizontal="right" vertical="center"/>
    </xf>
    <xf numFmtId="0" fontId="32" fillId="0" borderId="12" xfId="42" applyFont="1" applyFill="1" applyBorder="1" applyAlignment="1">
      <alignment horizontal="right" vertical="center" wrapText="1"/>
    </xf>
    <xf numFmtId="0" fontId="32" fillId="0" borderId="14" xfId="42" applyFont="1" applyFill="1" applyBorder="1" applyAlignment="1">
      <alignment horizontal="right" vertical="center" wrapText="1"/>
    </xf>
    <xf numFmtId="0" fontId="32" fillId="0" borderId="13" xfId="42" applyFont="1" applyFill="1" applyBorder="1" applyAlignment="1">
      <alignment horizontal="right" vertical="center" wrapText="1"/>
    </xf>
    <xf numFmtId="0" fontId="35" fillId="0" borderId="0" xfId="0" applyFont="1" applyFill="1" applyAlignment="1">
      <alignment horizontal="left" vertical="center" wrapText="1"/>
    </xf>
    <xf numFmtId="0" fontId="31" fillId="0" borderId="0" xfId="0" applyFont="1" applyFill="1" applyAlignment="1">
      <alignment horizontal="left" vertical="top" wrapText="1"/>
    </xf>
    <xf numFmtId="0" fontId="34" fillId="0" borderId="12" xfId="42" applyFont="1" applyFill="1" applyBorder="1" applyAlignment="1">
      <alignment horizontal="right" vertical="center" wrapText="1"/>
    </xf>
    <xf numFmtId="0" fontId="34" fillId="0" borderId="14" xfId="42" applyFont="1" applyFill="1" applyBorder="1" applyAlignment="1">
      <alignment horizontal="right" vertical="center" wrapText="1"/>
    </xf>
    <xf numFmtId="0" fontId="34" fillId="0" borderId="13" xfId="42" applyFont="1" applyFill="1" applyBorder="1" applyAlignment="1">
      <alignment horizontal="right" vertical="center" wrapText="1"/>
    </xf>
    <xf numFmtId="0" fontId="32" fillId="0" borderId="14" xfId="53" applyFont="1" applyFill="1" applyBorder="1" applyAlignment="1">
      <alignment horizontal="right" vertical="center" wrapText="1"/>
    </xf>
    <xf numFmtId="0" fontId="37" fillId="0" borderId="0" xfId="0" applyFont="1" applyFill="1" applyAlignment="1">
      <alignment horizontal="center"/>
    </xf>
    <xf numFmtId="0" fontId="37" fillId="0" borderId="0" xfId="0" applyFont="1" applyFill="1"/>
    <xf numFmtId="4" fontId="37" fillId="0" borderId="0" xfId="0" applyNumberFormat="1" applyFont="1" applyFill="1"/>
  </cellXfs>
  <cellStyles count="5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2" xfId="5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58"/>
    <cellStyle name="Обычный 2" xfId="43"/>
    <cellStyle name="Обычный 2 12" xfId="44"/>
    <cellStyle name="Обычный 2 2" xfId="52"/>
    <cellStyle name="Обычный 3" xfId="45"/>
    <cellStyle name="Обычный 4" xfId="47"/>
    <cellStyle name="Обычный 5" xfId="53"/>
    <cellStyle name="Обычный 6" xfId="48"/>
    <cellStyle name="Обычный 7" xfId="54"/>
    <cellStyle name="Обычный 8" xfId="56"/>
    <cellStyle name="Обычный_Лист1" xfId="42"/>
    <cellStyle name="Плохой" xfId="7" builtinId="27" customBuiltin="1"/>
    <cellStyle name="Пояснение" xfId="16" builtinId="53" customBuiltin="1"/>
    <cellStyle name="Примечание" xfId="15" builtinId="10" customBuiltin="1"/>
    <cellStyle name="Процентный" xfId="57" builtinId="5"/>
    <cellStyle name="Процентный 2" xfId="50"/>
    <cellStyle name="Процентный 5" xfId="46"/>
    <cellStyle name="Связанная ячейка" xfId="12" builtinId="24" customBuiltin="1"/>
    <cellStyle name="Текст предупреждения" xfId="14" builtinId="11" customBuiltin="1"/>
    <cellStyle name="Финансовый 2" xfId="49"/>
    <cellStyle name="Финансовый 3" xfId="55"/>
    <cellStyle name="Хороший" xfId="6" builtinId="26"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2"/>
  <sheetViews>
    <sheetView tabSelected="1" view="pageBreakPreview" zoomScaleNormal="100" zoomScaleSheetLayoutView="100" workbookViewId="0">
      <selection activeCell="A2" sqref="A2:D2"/>
    </sheetView>
  </sheetViews>
  <sheetFormatPr defaultColWidth="9.140625" defaultRowHeight="15" x14ac:dyDescent="0.25"/>
  <cols>
    <col min="1" max="1" width="89.85546875" style="4" customWidth="1"/>
    <col min="2" max="2" width="9" style="20" customWidth="1"/>
    <col min="3" max="3" width="18" style="4" customWidth="1"/>
    <col min="4" max="4" width="12.7109375" style="4" customWidth="1"/>
    <col min="5" max="5" width="11" style="21" customWidth="1"/>
    <col min="6" max="6" width="11" style="4" customWidth="1"/>
    <col min="7" max="7" width="9.85546875" style="4" bestFit="1" customWidth="1"/>
    <col min="8" max="9" width="9.140625" style="4" hidden="1" customWidth="1"/>
    <col min="10" max="16384" width="9.140625" style="4"/>
  </cols>
  <sheetData>
    <row r="1" spans="1:9" s="9" customFormat="1" ht="79.5" customHeight="1" x14ac:dyDescent="0.25">
      <c r="A1" s="26" t="s">
        <v>101</v>
      </c>
      <c r="B1" s="26"/>
      <c r="C1" s="26"/>
      <c r="D1" s="26"/>
      <c r="E1" s="15"/>
    </row>
    <row r="2" spans="1:9" s="9" customFormat="1" ht="36.75" customHeight="1" x14ac:dyDescent="0.25">
      <c r="A2" s="27" t="s">
        <v>102</v>
      </c>
      <c r="B2" s="27"/>
      <c r="C2" s="27"/>
      <c r="D2" s="27"/>
    </row>
    <row r="3" spans="1:9" s="16" customFormat="1" ht="15.75" x14ac:dyDescent="0.25">
      <c r="A3" s="5" t="s">
        <v>2</v>
      </c>
      <c r="B3" s="5" t="s">
        <v>89</v>
      </c>
      <c r="C3" s="5" t="s">
        <v>60</v>
      </c>
      <c r="D3" s="5" t="s">
        <v>0</v>
      </c>
      <c r="E3" s="15"/>
    </row>
    <row r="4" spans="1:9" s="16" customFormat="1" ht="15.75" x14ac:dyDescent="0.25">
      <c r="A4" s="28" t="s">
        <v>80</v>
      </c>
      <c r="B4" s="29"/>
      <c r="C4" s="30"/>
      <c r="D4" s="6">
        <v>2692.1</v>
      </c>
      <c r="E4" s="14"/>
      <c r="F4" s="23"/>
      <c r="G4" s="24"/>
    </row>
    <row r="5" spans="1:9" s="9" customFormat="1" ht="15.75" x14ac:dyDescent="0.25">
      <c r="A5" s="17" t="s">
        <v>78</v>
      </c>
      <c r="B5" s="11" t="s">
        <v>90</v>
      </c>
      <c r="C5" s="2" t="s">
        <v>1</v>
      </c>
      <c r="D5" s="7">
        <v>579.5</v>
      </c>
      <c r="E5" s="15"/>
    </row>
    <row r="6" spans="1:9" s="9" customFormat="1" ht="15.75" x14ac:dyDescent="0.25">
      <c r="A6" s="17" t="s">
        <v>44</v>
      </c>
      <c r="B6" s="11" t="s">
        <v>90</v>
      </c>
      <c r="C6" s="2" t="s">
        <v>1</v>
      </c>
      <c r="D6" s="7">
        <v>1159</v>
      </c>
      <c r="E6" s="15"/>
    </row>
    <row r="7" spans="1:9" s="9" customFormat="1" ht="15.75" x14ac:dyDescent="0.25">
      <c r="A7" s="17" t="s">
        <v>45</v>
      </c>
      <c r="B7" s="11" t="s">
        <v>90</v>
      </c>
      <c r="C7" s="2" t="s">
        <v>1</v>
      </c>
      <c r="D7" s="7">
        <v>1738.5</v>
      </c>
      <c r="E7" s="15"/>
    </row>
    <row r="8" spans="1:9" s="9" customFormat="1" ht="15.75" x14ac:dyDescent="0.25">
      <c r="A8" s="17" t="s">
        <v>56</v>
      </c>
      <c r="B8" s="11" t="s">
        <v>90</v>
      </c>
      <c r="C8" s="2" t="s">
        <v>1</v>
      </c>
      <c r="D8" s="7">
        <v>2318</v>
      </c>
      <c r="E8" s="15"/>
    </row>
    <row r="9" spans="1:9" s="9" customFormat="1" ht="31.5" x14ac:dyDescent="0.25">
      <c r="A9" s="17" t="s">
        <v>79</v>
      </c>
      <c r="B9" s="11" t="s">
        <v>90</v>
      </c>
      <c r="C9" s="2" t="s">
        <v>62</v>
      </c>
      <c r="D9" s="7">
        <v>2306.8599999999997</v>
      </c>
      <c r="E9" s="15"/>
    </row>
    <row r="10" spans="1:9" s="9" customFormat="1" ht="31.5" x14ac:dyDescent="0.25">
      <c r="A10" s="17" t="s">
        <v>63</v>
      </c>
      <c r="B10" s="11" t="s">
        <v>90</v>
      </c>
      <c r="C10" s="2" t="s">
        <v>62</v>
      </c>
      <c r="D10" s="7">
        <v>2886.3599999999997</v>
      </c>
      <c r="E10" s="15"/>
    </row>
    <row r="11" spans="1:9" s="9" customFormat="1" ht="31.5" x14ac:dyDescent="0.25">
      <c r="A11" s="17" t="s">
        <v>64</v>
      </c>
      <c r="B11" s="11" t="s">
        <v>90</v>
      </c>
      <c r="C11" s="2" t="s">
        <v>62</v>
      </c>
      <c r="D11" s="7">
        <v>3465.8599999999997</v>
      </c>
      <c r="E11" s="15"/>
    </row>
    <row r="12" spans="1:9" s="9" customFormat="1" ht="31.5" x14ac:dyDescent="0.25">
      <c r="A12" s="17" t="s">
        <v>65</v>
      </c>
      <c r="B12" s="11" t="s">
        <v>90</v>
      </c>
      <c r="C12" s="2" t="s">
        <v>62</v>
      </c>
      <c r="D12" s="7">
        <v>4045.3599999999997</v>
      </c>
      <c r="E12" s="15"/>
      <c r="H12" s="40" t="s">
        <v>104</v>
      </c>
      <c r="I12" s="41"/>
    </row>
    <row r="13" spans="1:9" s="9" customFormat="1" ht="15.75" x14ac:dyDescent="0.25">
      <c r="A13" s="17" t="s">
        <v>46</v>
      </c>
      <c r="B13" s="11" t="s">
        <v>90</v>
      </c>
      <c r="C13" s="2" t="s">
        <v>1</v>
      </c>
      <c r="D13" s="7">
        <v>5274.19</v>
      </c>
      <c r="E13" s="15"/>
      <c r="F13" s="22"/>
      <c r="H13" s="42">
        <v>5302.87</v>
      </c>
      <c r="I13" s="42">
        <f>D13-H13</f>
        <v>-28.680000000000291</v>
      </c>
    </row>
    <row r="14" spans="1:9" s="9" customFormat="1" ht="15.75" x14ac:dyDescent="0.25">
      <c r="A14" s="17" t="s">
        <v>47</v>
      </c>
      <c r="B14" s="11" t="s">
        <v>90</v>
      </c>
      <c r="C14" s="2" t="s">
        <v>1</v>
      </c>
      <c r="D14" s="7">
        <v>5853.69</v>
      </c>
      <c r="E14" s="14"/>
      <c r="F14" s="22"/>
      <c r="H14" s="42">
        <v>5882.37</v>
      </c>
      <c r="I14" s="42">
        <f t="shared" ref="I14:I20" si="0">D14-H14</f>
        <v>-28.680000000000291</v>
      </c>
    </row>
    <row r="15" spans="1:9" s="9" customFormat="1" ht="15.75" x14ac:dyDescent="0.25">
      <c r="A15" s="17" t="s">
        <v>48</v>
      </c>
      <c r="B15" s="11" t="s">
        <v>90</v>
      </c>
      <c r="C15" s="2" t="s">
        <v>1</v>
      </c>
      <c r="D15" s="7">
        <v>6433.19</v>
      </c>
      <c r="E15" s="14"/>
      <c r="F15" s="22"/>
      <c r="H15" s="42">
        <v>6461.87</v>
      </c>
      <c r="I15" s="42">
        <f t="shared" si="0"/>
        <v>-28.680000000000291</v>
      </c>
    </row>
    <row r="16" spans="1:9" s="9" customFormat="1" ht="15.75" x14ac:dyDescent="0.25">
      <c r="A16" s="17" t="s">
        <v>57</v>
      </c>
      <c r="B16" s="11" t="s">
        <v>90</v>
      </c>
      <c r="C16" s="2" t="s">
        <v>1</v>
      </c>
      <c r="D16" s="7">
        <v>7012.69</v>
      </c>
      <c r="E16" s="14"/>
      <c r="F16" s="22"/>
      <c r="H16" s="42">
        <v>7041.37</v>
      </c>
      <c r="I16" s="42">
        <f t="shared" si="0"/>
        <v>-28.680000000000291</v>
      </c>
    </row>
    <row r="17" spans="1:9" s="9" customFormat="1" ht="31.5" x14ac:dyDescent="0.25">
      <c r="A17" s="17" t="s">
        <v>66</v>
      </c>
      <c r="B17" s="11" t="s">
        <v>90</v>
      </c>
      <c r="C17" s="2" t="s">
        <v>62</v>
      </c>
      <c r="D17" s="7">
        <v>7001.5499999999993</v>
      </c>
      <c r="E17" s="14"/>
      <c r="F17" s="22"/>
      <c r="H17" s="42">
        <v>7030.23</v>
      </c>
      <c r="I17" s="42">
        <f>D17-H17</f>
        <v>-28.680000000000291</v>
      </c>
    </row>
    <row r="18" spans="1:9" s="9" customFormat="1" ht="31.5" x14ac:dyDescent="0.25">
      <c r="A18" s="17" t="s">
        <v>67</v>
      </c>
      <c r="B18" s="11" t="s">
        <v>90</v>
      </c>
      <c r="C18" s="2" t="s">
        <v>62</v>
      </c>
      <c r="D18" s="7">
        <v>7581.0499999999993</v>
      </c>
      <c r="E18" s="14"/>
      <c r="F18" s="22"/>
      <c r="H18" s="42">
        <v>7609.73</v>
      </c>
      <c r="I18" s="42">
        <f t="shared" si="0"/>
        <v>-28.680000000000291</v>
      </c>
    </row>
    <row r="19" spans="1:9" s="9" customFormat="1" ht="31.5" x14ac:dyDescent="0.25">
      <c r="A19" s="17" t="s">
        <v>68</v>
      </c>
      <c r="B19" s="11" t="s">
        <v>90</v>
      </c>
      <c r="C19" s="2" t="s">
        <v>62</v>
      </c>
      <c r="D19" s="7">
        <v>8160.5499999999993</v>
      </c>
      <c r="E19" s="14"/>
      <c r="F19" s="22"/>
      <c r="H19" s="42">
        <v>8189.23</v>
      </c>
      <c r="I19" s="42">
        <f t="shared" si="0"/>
        <v>-28.680000000000291</v>
      </c>
    </row>
    <row r="20" spans="1:9" s="9" customFormat="1" ht="31.5" x14ac:dyDescent="0.25">
      <c r="A20" s="17" t="s">
        <v>69</v>
      </c>
      <c r="B20" s="11" t="s">
        <v>90</v>
      </c>
      <c r="C20" s="2" t="s">
        <v>62</v>
      </c>
      <c r="D20" s="7">
        <v>8740.0499999999993</v>
      </c>
      <c r="E20" s="14"/>
      <c r="F20" s="22"/>
      <c r="H20" s="42">
        <v>8768.73</v>
      </c>
      <c r="I20" s="42">
        <f t="shared" si="0"/>
        <v>-28.680000000000291</v>
      </c>
    </row>
    <row r="21" spans="1:9" s="9" customFormat="1" ht="23.25" customHeight="1" x14ac:dyDescent="0.25">
      <c r="A21" s="17" t="s">
        <v>105</v>
      </c>
      <c r="B21" s="11" t="s">
        <v>90</v>
      </c>
      <c r="C21" s="2" t="s">
        <v>1</v>
      </c>
      <c r="D21" s="7">
        <v>6206.56</v>
      </c>
      <c r="E21" s="14"/>
      <c r="F21" s="22"/>
      <c r="H21" s="42"/>
      <c r="I21" s="42"/>
    </row>
    <row r="22" spans="1:9" s="9" customFormat="1" ht="15.75" x14ac:dyDescent="0.25">
      <c r="A22" s="28" t="s">
        <v>81</v>
      </c>
      <c r="B22" s="29"/>
      <c r="C22" s="30"/>
      <c r="D22" s="6">
        <v>3675.9</v>
      </c>
      <c r="E22" s="15"/>
      <c r="F22" s="22"/>
      <c r="G22" s="24"/>
      <c r="H22" s="41"/>
      <c r="I22" s="41"/>
    </row>
    <row r="23" spans="1:9" s="9" customFormat="1" ht="15.75" x14ac:dyDescent="0.25">
      <c r="A23" s="17" t="s">
        <v>49</v>
      </c>
      <c r="B23" s="11" t="s">
        <v>90</v>
      </c>
      <c r="C23" s="2" t="s">
        <v>1</v>
      </c>
      <c r="D23" s="7">
        <v>635.80999999999995</v>
      </c>
      <c r="E23" s="15"/>
    </row>
    <row r="24" spans="1:9" s="9" customFormat="1" ht="15.75" x14ac:dyDescent="0.25">
      <c r="A24" s="17" t="s">
        <v>50</v>
      </c>
      <c r="B24" s="11" t="s">
        <v>90</v>
      </c>
      <c r="C24" s="2" t="s">
        <v>1</v>
      </c>
      <c r="D24" s="7">
        <v>1271.6199999999999</v>
      </c>
      <c r="E24" s="15"/>
    </row>
    <row r="25" spans="1:9" s="9" customFormat="1" ht="15.75" x14ac:dyDescent="0.25">
      <c r="A25" s="17" t="s">
        <v>51</v>
      </c>
      <c r="B25" s="11" t="s">
        <v>90</v>
      </c>
      <c r="C25" s="2" t="s">
        <v>1</v>
      </c>
      <c r="D25" s="7">
        <v>1907.44</v>
      </c>
      <c r="E25" s="15"/>
    </row>
    <row r="26" spans="1:9" s="9" customFormat="1" ht="15.75" x14ac:dyDescent="0.25">
      <c r="A26" s="17" t="s">
        <v>58</v>
      </c>
      <c r="B26" s="11" t="s">
        <v>90</v>
      </c>
      <c r="C26" s="2" t="s">
        <v>1</v>
      </c>
      <c r="D26" s="7">
        <v>2543.25</v>
      </c>
      <c r="E26" s="15"/>
    </row>
    <row r="27" spans="1:9" s="9" customFormat="1" ht="31.5" x14ac:dyDescent="0.25">
      <c r="A27" s="17" t="s">
        <v>70</v>
      </c>
      <c r="B27" s="11" t="s">
        <v>90</v>
      </c>
      <c r="C27" s="2" t="s">
        <v>62</v>
      </c>
      <c r="D27" s="7">
        <v>2363.17</v>
      </c>
      <c r="E27" s="15"/>
    </row>
    <row r="28" spans="1:9" s="9" customFormat="1" ht="31.5" x14ac:dyDescent="0.25">
      <c r="A28" s="17" t="s">
        <v>71</v>
      </c>
      <c r="B28" s="11" t="s">
        <v>90</v>
      </c>
      <c r="C28" s="2" t="s">
        <v>62</v>
      </c>
      <c r="D28" s="7">
        <v>2998.9799999999996</v>
      </c>
      <c r="E28" s="15"/>
    </row>
    <row r="29" spans="1:9" s="9" customFormat="1" ht="31.5" x14ac:dyDescent="0.25">
      <c r="A29" s="17" t="s">
        <v>72</v>
      </c>
      <c r="B29" s="11" t="s">
        <v>90</v>
      </c>
      <c r="C29" s="2" t="s">
        <v>62</v>
      </c>
      <c r="D29" s="7">
        <v>3634.8</v>
      </c>
      <c r="E29" s="15"/>
    </row>
    <row r="30" spans="1:9" s="9" customFormat="1" ht="31.5" x14ac:dyDescent="0.25">
      <c r="A30" s="17" t="s">
        <v>73</v>
      </c>
      <c r="B30" s="11" t="s">
        <v>90</v>
      </c>
      <c r="C30" s="2" t="s">
        <v>62</v>
      </c>
      <c r="D30" s="7">
        <v>4270.6099999999997</v>
      </c>
      <c r="E30" s="15"/>
    </row>
    <row r="31" spans="1:9" s="9" customFormat="1" ht="15.75" x14ac:dyDescent="0.25">
      <c r="A31" s="17" t="s">
        <v>52</v>
      </c>
      <c r="B31" s="11" t="s">
        <v>90</v>
      </c>
      <c r="C31" s="2" t="s">
        <v>1</v>
      </c>
      <c r="D31" s="7">
        <v>5359.18</v>
      </c>
      <c r="E31" s="15"/>
    </row>
    <row r="32" spans="1:9" s="9" customFormat="1" ht="15.75" x14ac:dyDescent="0.25">
      <c r="A32" s="17" t="s">
        <v>53</v>
      </c>
      <c r="B32" s="11" t="s">
        <v>90</v>
      </c>
      <c r="C32" s="2" t="s">
        <v>1</v>
      </c>
      <c r="D32" s="7">
        <v>5994.99</v>
      </c>
      <c r="E32" s="15"/>
    </row>
    <row r="33" spans="1:7" s="9" customFormat="1" ht="15.75" x14ac:dyDescent="0.25">
      <c r="A33" s="17" t="s">
        <v>54</v>
      </c>
      <c r="B33" s="11" t="s">
        <v>90</v>
      </c>
      <c r="C33" s="2" t="s">
        <v>1</v>
      </c>
      <c r="D33" s="7">
        <v>6630.8099999999995</v>
      </c>
      <c r="E33" s="15"/>
    </row>
    <row r="34" spans="1:7" s="9" customFormat="1" ht="15.75" x14ac:dyDescent="0.25">
      <c r="A34" s="17" t="s">
        <v>59</v>
      </c>
      <c r="B34" s="11" t="s">
        <v>90</v>
      </c>
      <c r="C34" s="2" t="s">
        <v>1</v>
      </c>
      <c r="D34" s="7">
        <v>7266.62</v>
      </c>
      <c r="E34" s="15"/>
    </row>
    <row r="35" spans="1:7" s="9" customFormat="1" ht="31.5" x14ac:dyDescent="0.25">
      <c r="A35" s="17" t="s">
        <v>74</v>
      </c>
      <c r="B35" s="11" t="s">
        <v>90</v>
      </c>
      <c r="C35" s="2" t="s">
        <v>62</v>
      </c>
      <c r="D35" s="7">
        <v>7086.5399999999991</v>
      </c>
      <c r="E35" s="15"/>
    </row>
    <row r="36" spans="1:7" s="9" customFormat="1" ht="31.5" x14ac:dyDescent="0.25">
      <c r="A36" s="17" t="s">
        <v>75</v>
      </c>
      <c r="B36" s="11" t="s">
        <v>90</v>
      </c>
      <c r="C36" s="2" t="s">
        <v>62</v>
      </c>
      <c r="D36" s="7">
        <v>7722.3499999999995</v>
      </c>
      <c r="E36" s="15"/>
    </row>
    <row r="37" spans="1:7" s="9" customFormat="1" ht="31.5" x14ac:dyDescent="0.25">
      <c r="A37" s="17" t="s">
        <v>76</v>
      </c>
      <c r="B37" s="11" t="s">
        <v>90</v>
      </c>
      <c r="C37" s="2" t="s">
        <v>62</v>
      </c>
      <c r="D37" s="7">
        <v>8358.17</v>
      </c>
      <c r="E37" s="15"/>
    </row>
    <row r="38" spans="1:7" s="9" customFormat="1" ht="31.5" x14ac:dyDescent="0.25">
      <c r="A38" s="17" t="s">
        <v>77</v>
      </c>
      <c r="B38" s="11" t="s">
        <v>90</v>
      </c>
      <c r="C38" s="2" t="s">
        <v>62</v>
      </c>
      <c r="D38" s="7">
        <v>8993.98</v>
      </c>
      <c r="E38" s="15"/>
    </row>
    <row r="39" spans="1:7" s="9" customFormat="1" ht="15.75" x14ac:dyDescent="0.25">
      <c r="A39" s="31" t="s">
        <v>82</v>
      </c>
      <c r="B39" s="32"/>
      <c r="C39" s="33"/>
      <c r="D39" s="6">
        <v>543.6</v>
      </c>
      <c r="E39" s="15"/>
      <c r="F39" s="22"/>
      <c r="G39" s="24"/>
    </row>
    <row r="40" spans="1:7" s="9" customFormat="1" ht="15.75" x14ac:dyDescent="0.25">
      <c r="A40" s="8" t="s">
        <v>3</v>
      </c>
      <c r="B40" s="11" t="s">
        <v>90</v>
      </c>
      <c r="C40" s="2" t="s">
        <v>1</v>
      </c>
      <c r="D40" s="7">
        <v>504.04</v>
      </c>
      <c r="E40" s="15"/>
    </row>
    <row r="41" spans="1:7" s="9" customFormat="1" ht="15.75" x14ac:dyDescent="0.25">
      <c r="A41" s="18" t="s">
        <v>9</v>
      </c>
      <c r="B41" s="19" t="s">
        <v>90</v>
      </c>
      <c r="C41" s="2" t="s">
        <v>1</v>
      </c>
      <c r="D41" s="7">
        <v>559.87</v>
      </c>
      <c r="E41" s="15"/>
    </row>
    <row r="42" spans="1:7" s="9" customFormat="1" ht="15.75" x14ac:dyDescent="0.25">
      <c r="A42" s="8" t="s">
        <v>93</v>
      </c>
      <c r="B42" s="11" t="s">
        <v>90</v>
      </c>
      <c r="C42" s="2" t="s">
        <v>1</v>
      </c>
      <c r="D42" s="7">
        <v>279.94</v>
      </c>
      <c r="E42" s="15"/>
    </row>
    <row r="43" spans="1:7" s="25" customFormat="1" ht="18.75" x14ac:dyDescent="0.3">
      <c r="A43" s="8" t="s">
        <v>94</v>
      </c>
      <c r="B43" s="11" t="s">
        <v>90</v>
      </c>
      <c r="C43" s="2" t="s">
        <v>1</v>
      </c>
      <c r="D43" s="7">
        <v>279.94</v>
      </c>
    </row>
    <row r="44" spans="1:7" s="9" customFormat="1" ht="15.75" x14ac:dyDescent="0.25">
      <c r="A44" s="8" t="s">
        <v>95</v>
      </c>
      <c r="B44" s="11" t="s">
        <v>90</v>
      </c>
      <c r="C44" s="2" t="s">
        <v>1</v>
      </c>
      <c r="D44" s="7">
        <v>279.94</v>
      </c>
      <c r="E44" s="15"/>
    </row>
    <row r="45" spans="1:7" s="9" customFormat="1" ht="15.75" x14ac:dyDescent="0.25">
      <c r="A45" s="8" t="s">
        <v>96</v>
      </c>
      <c r="B45" s="11" t="s">
        <v>90</v>
      </c>
      <c r="C45" s="2" t="s">
        <v>1</v>
      </c>
      <c r="D45" s="7">
        <v>279.94</v>
      </c>
      <c r="E45" s="15"/>
    </row>
    <row r="46" spans="1:7" s="9" customFormat="1" ht="15.75" x14ac:dyDescent="0.25">
      <c r="A46" s="8" t="s">
        <v>14</v>
      </c>
      <c r="B46" s="11" t="s">
        <v>90</v>
      </c>
      <c r="C46" s="2" t="s">
        <v>1</v>
      </c>
      <c r="D46" s="7">
        <v>559.87</v>
      </c>
      <c r="E46" s="15"/>
    </row>
    <row r="47" spans="1:7" s="9" customFormat="1" ht="31.5" x14ac:dyDescent="0.25">
      <c r="A47" s="8" t="s">
        <v>15</v>
      </c>
      <c r="B47" s="11" t="s">
        <v>90</v>
      </c>
      <c r="C47" s="2" t="s">
        <v>1</v>
      </c>
      <c r="D47" s="7">
        <v>559.87</v>
      </c>
      <c r="E47" s="15"/>
    </row>
    <row r="48" spans="1:7" s="9" customFormat="1" ht="15.75" x14ac:dyDescent="0.25">
      <c r="A48" s="8" t="s">
        <v>16</v>
      </c>
      <c r="B48" s="11" t="s">
        <v>90</v>
      </c>
      <c r="C48" s="2" t="s">
        <v>1</v>
      </c>
      <c r="D48" s="7">
        <v>559.87</v>
      </c>
      <c r="E48" s="15"/>
    </row>
    <row r="49" spans="1:5" s="9" customFormat="1" ht="15.75" x14ac:dyDescent="0.25">
      <c r="A49" s="8" t="s">
        <v>17</v>
      </c>
      <c r="B49" s="11" t="s">
        <v>90</v>
      </c>
      <c r="C49" s="2" t="s">
        <v>1</v>
      </c>
      <c r="D49" s="7">
        <v>559.87</v>
      </c>
      <c r="E49" s="15"/>
    </row>
    <row r="50" spans="1:5" s="9" customFormat="1" ht="15.75" x14ac:dyDescent="0.25">
      <c r="A50" s="8" t="s">
        <v>18</v>
      </c>
      <c r="B50" s="11" t="s">
        <v>90</v>
      </c>
      <c r="C50" s="2" t="s">
        <v>1</v>
      </c>
      <c r="D50" s="7">
        <v>559.87</v>
      </c>
      <c r="E50" s="15"/>
    </row>
    <row r="51" spans="1:5" s="9" customFormat="1" ht="15.75" x14ac:dyDescent="0.25">
      <c r="A51" s="8" t="s">
        <v>19</v>
      </c>
      <c r="B51" s="11" t="s">
        <v>90</v>
      </c>
      <c r="C51" s="2" t="s">
        <v>1</v>
      </c>
      <c r="D51" s="7">
        <v>559.87</v>
      </c>
      <c r="E51" s="15"/>
    </row>
    <row r="52" spans="1:5" s="9" customFormat="1" ht="15.75" x14ac:dyDescent="0.25">
      <c r="A52" s="18" t="s">
        <v>20</v>
      </c>
      <c r="B52" s="19" t="s">
        <v>90</v>
      </c>
      <c r="C52" s="2" t="s">
        <v>1</v>
      </c>
      <c r="D52" s="7">
        <v>613.84</v>
      </c>
      <c r="E52" s="15"/>
    </row>
    <row r="53" spans="1:5" s="9" customFormat="1" ht="15.75" x14ac:dyDescent="0.25">
      <c r="A53" s="8" t="s">
        <v>21</v>
      </c>
      <c r="B53" s="11" t="s">
        <v>90</v>
      </c>
      <c r="C53" s="2" t="s">
        <v>1</v>
      </c>
      <c r="D53" s="7">
        <v>613.84</v>
      </c>
      <c r="E53" s="15"/>
    </row>
    <row r="54" spans="1:5" s="9" customFormat="1" ht="15.75" x14ac:dyDescent="0.25">
      <c r="A54" s="8" t="s">
        <v>22</v>
      </c>
      <c r="B54" s="11" t="s">
        <v>90</v>
      </c>
      <c r="C54" s="2" t="s">
        <v>1</v>
      </c>
      <c r="D54" s="7">
        <v>613.84</v>
      </c>
      <c r="E54" s="15"/>
    </row>
    <row r="55" spans="1:5" s="9" customFormat="1" ht="15.75" x14ac:dyDescent="0.25">
      <c r="A55" s="8" t="s">
        <v>23</v>
      </c>
      <c r="B55" s="11" t="s">
        <v>90</v>
      </c>
      <c r="C55" s="2" t="s">
        <v>1</v>
      </c>
      <c r="D55" s="7">
        <v>613.84</v>
      </c>
      <c r="E55" s="15"/>
    </row>
    <row r="56" spans="1:5" s="9" customFormat="1" ht="31.5" x14ac:dyDescent="0.25">
      <c r="A56" s="8" t="s">
        <v>24</v>
      </c>
      <c r="B56" s="11" t="s">
        <v>90</v>
      </c>
      <c r="C56" s="2" t="s">
        <v>1</v>
      </c>
      <c r="D56" s="7">
        <v>613.84</v>
      </c>
      <c r="E56" s="15"/>
    </row>
    <row r="57" spans="1:5" s="9" customFormat="1" ht="15.75" x14ac:dyDescent="0.25">
      <c r="A57" s="8" t="s">
        <v>97</v>
      </c>
      <c r="B57" s="11" t="s">
        <v>90</v>
      </c>
      <c r="C57" s="2" t="s">
        <v>1</v>
      </c>
      <c r="D57" s="7">
        <v>306.93</v>
      </c>
      <c r="E57" s="15"/>
    </row>
    <row r="58" spans="1:5" s="9" customFormat="1" ht="31.5" x14ac:dyDescent="0.25">
      <c r="A58" s="8" t="s">
        <v>25</v>
      </c>
      <c r="B58" s="11" t="s">
        <v>90</v>
      </c>
      <c r="C58" s="2" t="s">
        <v>1</v>
      </c>
      <c r="D58" s="7">
        <v>613.84</v>
      </c>
      <c r="E58" s="15"/>
    </row>
    <row r="59" spans="1:5" s="9" customFormat="1" ht="15.75" x14ac:dyDescent="0.25">
      <c r="A59" s="8" t="s">
        <v>98</v>
      </c>
      <c r="B59" s="11" t="s">
        <v>90</v>
      </c>
      <c r="C59" s="2" t="s">
        <v>1</v>
      </c>
      <c r="D59" s="7">
        <v>306.93</v>
      </c>
      <c r="E59" s="15"/>
    </row>
    <row r="60" spans="1:5" s="9" customFormat="1" ht="31.5" x14ac:dyDescent="0.25">
      <c r="A60" s="8" t="s">
        <v>26</v>
      </c>
      <c r="B60" s="11" t="s">
        <v>90</v>
      </c>
      <c r="C60" s="2" t="s">
        <v>1</v>
      </c>
      <c r="D60" s="7">
        <v>613.84</v>
      </c>
      <c r="E60" s="15"/>
    </row>
    <row r="61" spans="1:5" s="9" customFormat="1" ht="15.75" x14ac:dyDescent="0.25">
      <c r="A61" s="8" t="s">
        <v>27</v>
      </c>
      <c r="B61" s="11" t="s">
        <v>90</v>
      </c>
      <c r="C61" s="2" t="s">
        <v>1</v>
      </c>
      <c r="D61" s="7">
        <v>613.84</v>
      </c>
      <c r="E61" s="15"/>
    </row>
    <row r="62" spans="1:5" s="9" customFormat="1" ht="31.5" x14ac:dyDescent="0.25">
      <c r="A62" s="8" t="s">
        <v>28</v>
      </c>
      <c r="B62" s="11" t="s">
        <v>90</v>
      </c>
      <c r="C62" s="2" t="s">
        <v>1</v>
      </c>
      <c r="D62" s="7">
        <v>613.84</v>
      </c>
      <c r="E62" s="15"/>
    </row>
    <row r="63" spans="1:5" s="9" customFormat="1" ht="15.75" x14ac:dyDescent="0.25">
      <c r="A63" s="8" t="s">
        <v>99</v>
      </c>
      <c r="B63" s="11" t="s">
        <v>90</v>
      </c>
      <c r="C63" s="2" t="s">
        <v>1</v>
      </c>
      <c r="D63" s="7">
        <v>306.93</v>
      </c>
      <c r="E63" s="15"/>
    </row>
    <row r="64" spans="1:5" s="9" customFormat="1" ht="15.75" x14ac:dyDescent="0.25">
      <c r="A64" s="8" t="s">
        <v>100</v>
      </c>
      <c r="B64" s="11" t="s">
        <v>90</v>
      </c>
      <c r="C64" s="2" t="s">
        <v>1</v>
      </c>
      <c r="D64" s="7">
        <v>306.93</v>
      </c>
      <c r="E64" s="15"/>
    </row>
    <row r="65" spans="1:7" s="9" customFormat="1" ht="15.75" x14ac:dyDescent="0.25">
      <c r="A65" s="8" t="s">
        <v>29</v>
      </c>
      <c r="B65" s="11" t="s">
        <v>90</v>
      </c>
      <c r="C65" s="2" t="s">
        <v>1</v>
      </c>
      <c r="D65" s="7">
        <v>613.84</v>
      </c>
      <c r="E65" s="15"/>
    </row>
    <row r="66" spans="1:7" s="9" customFormat="1" ht="15.75" x14ac:dyDescent="0.25">
      <c r="A66" s="8" t="s">
        <v>30</v>
      </c>
      <c r="B66" s="11" t="s">
        <v>90</v>
      </c>
      <c r="C66" s="2" t="s">
        <v>1</v>
      </c>
      <c r="D66" s="7">
        <v>613.84</v>
      </c>
      <c r="E66" s="15"/>
    </row>
    <row r="67" spans="1:7" s="9" customFormat="1" ht="15.75" x14ac:dyDescent="0.25">
      <c r="A67" s="8" t="s">
        <v>31</v>
      </c>
      <c r="B67" s="11" t="s">
        <v>90</v>
      </c>
      <c r="C67" s="2" t="s">
        <v>1</v>
      </c>
      <c r="D67" s="7">
        <v>613.84</v>
      </c>
      <c r="E67" s="15"/>
    </row>
    <row r="68" spans="1:7" s="9" customFormat="1" ht="15.75" x14ac:dyDescent="0.25">
      <c r="A68" s="8" t="s">
        <v>32</v>
      </c>
      <c r="B68" s="11" t="s">
        <v>90</v>
      </c>
      <c r="C68" s="2" t="s">
        <v>1</v>
      </c>
      <c r="D68" s="7">
        <v>613.84</v>
      </c>
      <c r="E68" s="15"/>
    </row>
    <row r="69" spans="1:7" s="9" customFormat="1" ht="15.75" x14ac:dyDescent="0.25">
      <c r="A69" s="8" t="s">
        <v>33</v>
      </c>
      <c r="B69" s="11" t="s">
        <v>90</v>
      </c>
      <c r="C69" s="2" t="s">
        <v>1</v>
      </c>
      <c r="D69" s="7">
        <v>613.84</v>
      </c>
      <c r="E69" s="15"/>
    </row>
    <row r="70" spans="1:7" s="9" customFormat="1" ht="15.75" x14ac:dyDescent="0.25">
      <c r="A70" s="8" t="s">
        <v>34</v>
      </c>
      <c r="B70" s="11" t="s">
        <v>90</v>
      </c>
      <c r="C70" s="2" t="s">
        <v>1</v>
      </c>
      <c r="D70" s="7">
        <v>613.84</v>
      </c>
      <c r="E70" s="15"/>
    </row>
    <row r="71" spans="1:7" s="9" customFormat="1" ht="15.75" x14ac:dyDescent="0.25">
      <c r="A71" s="8" t="s">
        <v>35</v>
      </c>
      <c r="B71" s="11" t="s">
        <v>90</v>
      </c>
      <c r="C71" s="2" t="s">
        <v>1</v>
      </c>
      <c r="D71" s="7">
        <v>613.84</v>
      </c>
      <c r="E71" s="15"/>
    </row>
    <row r="72" spans="1:7" s="9" customFormat="1" ht="15.75" x14ac:dyDescent="0.25">
      <c r="A72" s="8" t="s">
        <v>36</v>
      </c>
      <c r="B72" s="11" t="s">
        <v>90</v>
      </c>
      <c r="C72" s="2" t="s">
        <v>1</v>
      </c>
      <c r="D72" s="7">
        <v>613.84</v>
      </c>
      <c r="E72" s="15"/>
    </row>
    <row r="73" spans="1:7" s="9" customFormat="1" ht="31.5" x14ac:dyDescent="0.25">
      <c r="A73" s="8" t="s">
        <v>37</v>
      </c>
      <c r="B73" s="11" t="s">
        <v>90</v>
      </c>
      <c r="C73" s="2" t="s">
        <v>1</v>
      </c>
      <c r="D73" s="7">
        <v>613.84</v>
      </c>
      <c r="E73" s="15"/>
    </row>
    <row r="74" spans="1:7" s="9" customFormat="1" ht="15.75" x14ac:dyDescent="0.25">
      <c r="A74" s="8" t="s">
        <v>38</v>
      </c>
      <c r="B74" s="11" t="s">
        <v>90</v>
      </c>
      <c r="C74" s="2" t="s">
        <v>1</v>
      </c>
      <c r="D74" s="7">
        <v>613.84</v>
      </c>
      <c r="E74" s="15"/>
    </row>
    <row r="75" spans="1:7" s="9" customFormat="1" ht="15.75" x14ac:dyDescent="0.25">
      <c r="A75" s="8" t="s">
        <v>39</v>
      </c>
      <c r="B75" s="11" t="s">
        <v>90</v>
      </c>
      <c r="C75" s="2" t="s">
        <v>1</v>
      </c>
      <c r="D75" s="7">
        <v>613.84</v>
      </c>
      <c r="E75" s="15"/>
    </row>
    <row r="76" spans="1:7" s="9" customFormat="1" ht="15.75" x14ac:dyDescent="0.25">
      <c r="A76" s="8" t="s">
        <v>40</v>
      </c>
      <c r="B76" s="11" t="s">
        <v>90</v>
      </c>
      <c r="C76" s="2" t="s">
        <v>1</v>
      </c>
      <c r="D76" s="7">
        <v>613.84</v>
      </c>
      <c r="E76" s="15"/>
    </row>
    <row r="77" spans="1:7" s="9" customFormat="1" ht="15.75" x14ac:dyDescent="0.25">
      <c r="A77" s="8" t="s">
        <v>41</v>
      </c>
      <c r="B77" s="11" t="s">
        <v>90</v>
      </c>
      <c r="C77" s="2" t="s">
        <v>1</v>
      </c>
      <c r="D77" s="7">
        <v>613.84</v>
      </c>
      <c r="E77" s="15"/>
    </row>
    <row r="78" spans="1:7" s="9" customFormat="1" ht="15.75" x14ac:dyDescent="0.25">
      <c r="A78" s="31" t="s">
        <v>83</v>
      </c>
      <c r="B78" s="32"/>
      <c r="C78" s="33"/>
      <c r="D78" s="6">
        <v>996.8</v>
      </c>
      <c r="E78" s="15"/>
      <c r="F78" s="22"/>
      <c r="G78" s="24"/>
    </row>
    <row r="79" spans="1:7" s="9" customFormat="1" ht="15.75" x14ac:dyDescent="0.25">
      <c r="A79" s="8" t="s">
        <v>4</v>
      </c>
      <c r="B79" s="11" t="s">
        <v>90</v>
      </c>
      <c r="C79" s="2" t="s">
        <v>1</v>
      </c>
      <c r="D79" s="7">
        <v>1079.24</v>
      </c>
      <c r="E79" s="15"/>
    </row>
    <row r="80" spans="1:7" s="9" customFormat="1" ht="15.75" x14ac:dyDescent="0.25">
      <c r="A80" s="8" t="s">
        <v>5</v>
      </c>
      <c r="B80" s="11" t="s">
        <v>90</v>
      </c>
      <c r="C80" s="2" t="s">
        <v>1</v>
      </c>
      <c r="D80" s="7">
        <v>744.7</v>
      </c>
      <c r="E80" s="15"/>
    </row>
    <row r="81" spans="1:7" s="9" customFormat="1" ht="15.75" x14ac:dyDescent="0.25">
      <c r="A81" s="8" t="s">
        <v>85</v>
      </c>
      <c r="B81" s="11" t="s">
        <v>90</v>
      </c>
      <c r="C81" s="2" t="s">
        <v>1</v>
      </c>
      <c r="D81" s="7">
        <v>1086.08</v>
      </c>
      <c r="E81" s="15"/>
    </row>
    <row r="82" spans="1:7" s="9" customFormat="1" ht="15.75" x14ac:dyDescent="0.25">
      <c r="A82" s="8" t="s">
        <v>86</v>
      </c>
      <c r="B82" s="11" t="s">
        <v>90</v>
      </c>
      <c r="C82" s="2" t="s">
        <v>1</v>
      </c>
      <c r="D82" s="7">
        <v>2813.4399999999996</v>
      </c>
      <c r="E82" s="15"/>
    </row>
    <row r="83" spans="1:7" s="9" customFormat="1" ht="15.75" x14ac:dyDescent="0.25">
      <c r="A83" s="8" t="s">
        <v>10</v>
      </c>
      <c r="B83" s="11" t="s">
        <v>90</v>
      </c>
      <c r="C83" s="2" t="s">
        <v>1</v>
      </c>
      <c r="D83" s="7">
        <v>886.6</v>
      </c>
      <c r="E83" s="15"/>
    </row>
    <row r="84" spans="1:7" s="9" customFormat="1" ht="15.75" x14ac:dyDescent="0.25">
      <c r="A84" s="31" t="s">
        <v>84</v>
      </c>
      <c r="B84" s="32"/>
      <c r="C84" s="33"/>
      <c r="D84" s="6">
        <v>8371.1</v>
      </c>
      <c r="E84" s="15"/>
      <c r="F84" s="22"/>
      <c r="G84" s="24"/>
    </row>
    <row r="85" spans="1:7" s="9" customFormat="1" ht="31.5" x14ac:dyDescent="0.25">
      <c r="A85" s="8" t="s">
        <v>42</v>
      </c>
      <c r="B85" s="11" t="s">
        <v>90</v>
      </c>
      <c r="C85" s="2" t="s">
        <v>1</v>
      </c>
      <c r="D85" s="7">
        <v>8574.5400000000009</v>
      </c>
      <c r="E85" s="15"/>
    </row>
    <row r="86" spans="1:7" s="9" customFormat="1" ht="31.5" x14ac:dyDescent="0.25">
      <c r="A86" s="8" t="s">
        <v>43</v>
      </c>
      <c r="B86" s="11" t="s">
        <v>90</v>
      </c>
      <c r="C86" s="2" t="s">
        <v>1</v>
      </c>
      <c r="D86" s="7">
        <v>7896.48</v>
      </c>
      <c r="E86" s="15"/>
    </row>
    <row r="87" spans="1:7" s="9" customFormat="1" ht="31.5" x14ac:dyDescent="0.25">
      <c r="A87" s="8" t="s">
        <v>6</v>
      </c>
      <c r="B87" s="11" t="s">
        <v>90</v>
      </c>
      <c r="C87" s="2" t="s">
        <v>1</v>
      </c>
      <c r="D87" s="7">
        <v>8371.1</v>
      </c>
      <c r="E87" s="15"/>
    </row>
    <row r="88" spans="1:7" s="9" customFormat="1" ht="31.5" x14ac:dyDescent="0.25">
      <c r="A88" s="8" t="s">
        <v>7</v>
      </c>
      <c r="B88" s="11" t="s">
        <v>90</v>
      </c>
      <c r="C88" s="2" t="s">
        <v>1</v>
      </c>
      <c r="D88" s="7">
        <v>8371.1</v>
      </c>
      <c r="E88" s="15"/>
    </row>
    <row r="89" spans="1:7" s="9" customFormat="1" ht="31.5" x14ac:dyDescent="0.25">
      <c r="A89" s="8" t="s">
        <v>87</v>
      </c>
      <c r="B89" s="11" t="s">
        <v>90</v>
      </c>
      <c r="C89" s="2" t="s">
        <v>1</v>
      </c>
      <c r="D89" s="7">
        <v>8371.1</v>
      </c>
      <c r="E89" s="15"/>
    </row>
    <row r="90" spans="1:7" s="9" customFormat="1" ht="31.5" x14ac:dyDescent="0.25">
      <c r="A90" s="8" t="s">
        <v>8</v>
      </c>
      <c r="B90" s="11" t="s">
        <v>90</v>
      </c>
      <c r="C90" s="2" t="s">
        <v>1</v>
      </c>
      <c r="D90" s="7">
        <v>8642.32</v>
      </c>
      <c r="E90" s="15"/>
    </row>
    <row r="91" spans="1:7" s="9" customFormat="1" ht="78.75" x14ac:dyDescent="0.25">
      <c r="A91" s="8" t="s">
        <v>88</v>
      </c>
      <c r="B91" s="11" t="s">
        <v>90</v>
      </c>
      <c r="C91" s="2" t="s">
        <v>1</v>
      </c>
      <c r="D91" s="7">
        <v>8371.1</v>
      </c>
      <c r="E91" s="15"/>
    </row>
    <row r="92" spans="1:7" s="9" customFormat="1" ht="32.25" customHeight="1" x14ac:dyDescent="0.25">
      <c r="A92" s="36" t="s">
        <v>92</v>
      </c>
      <c r="B92" s="37"/>
      <c r="C92" s="38"/>
      <c r="D92" s="6">
        <v>2064.5</v>
      </c>
      <c r="E92" s="14"/>
      <c r="F92" s="23"/>
      <c r="G92" s="24"/>
    </row>
    <row r="93" spans="1:7" s="9" customFormat="1" ht="31.5" x14ac:dyDescent="0.25">
      <c r="A93" s="13" t="s">
        <v>11</v>
      </c>
      <c r="B93" s="10" t="s">
        <v>90</v>
      </c>
      <c r="C93" s="2" t="s">
        <v>1</v>
      </c>
      <c r="D93" s="7">
        <v>1529.05</v>
      </c>
      <c r="E93" s="15"/>
    </row>
    <row r="94" spans="1:7" s="9" customFormat="1" ht="31.5" x14ac:dyDescent="0.25">
      <c r="A94" s="13" t="s">
        <v>12</v>
      </c>
      <c r="B94" s="10" t="s">
        <v>90</v>
      </c>
      <c r="C94" s="2" t="s">
        <v>1</v>
      </c>
      <c r="D94" s="7">
        <v>1952.78</v>
      </c>
      <c r="E94" s="15"/>
    </row>
    <row r="95" spans="1:7" s="9" customFormat="1" ht="31.5" x14ac:dyDescent="0.25">
      <c r="A95" s="13" t="s">
        <v>13</v>
      </c>
      <c r="B95" s="10" t="s">
        <v>90</v>
      </c>
      <c r="C95" s="2" t="s">
        <v>1</v>
      </c>
      <c r="D95" s="7">
        <v>2370.5</v>
      </c>
      <c r="E95" s="15"/>
    </row>
    <row r="96" spans="1:7" s="9" customFormat="1" ht="32.25" customHeight="1" x14ac:dyDescent="0.25">
      <c r="A96" s="39" t="s">
        <v>91</v>
      </c>
      <c r="B96" s="39"/>
      <c r="C96" s="39"/>
      <c r="D96" s="6">
        <v>399.6</v>
      </c>
      <c r="E96" s="15"/>
    </row>
    <row r="97" spans="1:5" s="9" customFormat="1" ht="28.5" customHeight="1" x14ac:dyDescent="0.25">
      <c r="A97" s="1" t="s">
        <v>61</v>
      </c>
      <c r="B97" s="12" t="s">
        <v>90</v>
      </c>
      <c r="C97" s="2" t="s">
        <v>1</v>
      </c>
      <c r="D97" s="3">
        <v>399.6</v>
      </c>
      <c r="E97" s="15"/>
    </row>
    <row r="98" spans="1:5" s="9" customFormat="1" ht="132" customHeight="1" x14ac:dyDescent="0.25">
      <c r="A98" s="35" t="s">
        <v>55</v>
      </c>
      <c r="B98" s="35"/>
      <c r="C98" s="35"/>
      <c r="D98" s="35"/>
      <c r="E98" s="15"/>
    </row>
    <row r="99" spans="1:5" s="9" customFormat="1" x14ac:dyDescent="0.25">
      <c r="B99" s="16"/>
      <c r="E99" s="15"/>
    </row>
    <row r="100" spans="1:5" s="9" customFormat="1" ht="189" customHeight="1" x14ac:dyDescent="0.25">
      <c r="A100" s="34" t="s">
        <v>103</v>
      </c>
      <c r="B100" s="34"/>
      <c r="C100" s="34"/>
      <c r="D100" s="34"/>
      <c r="E100" s="15"/>
    </row>
    <row r="101" spans="1:5" s="9" customFormat="1" x14ac:dyDescent="0.25">
      <c r="B101" s="16"/>
      <c r="E101" s="15"/>
    </row>
    <row r="102" spans="1:5" s="9" customFormat="1" x14ac:dyDescent="0.25">
      <c r="B102" s="16"/>
      <c r="E102" s="15"/>
    </row>
    <row r="103" spans="1:5" s="9" customFormat="1" x14ac:dyDescent="0.25">
      <c r="B103" s="16"/>
      <c r="E103" s="15"/>
    </row>
    <row r="104" spans="1:5" s="9" customFormat="1" x14ac:dyDescent="0.25">
      <c r="B104" s="16"/>
      <c r="E104" s="15"/>
    </row>
    <row r="105" spans="1:5" s="9" customFormat="1" x14ac:dyDescent="0.25">
      <c r="B105" s="16"/>
      <c r="E105" s="15"/>
    </row>
    <row r="106" spans="1:5" s="9" customFormat="1" x14ac:dyDescent="0.25">
      <c r="B106" s="16"/>
      <c r="E106" s="15"/>
    </row>
    <row r="107" spans="1:5" s="9" customFormat="1" x14ac:dyDescent="0.25">
      <c r="B107" s="16"/>
      <c r="E107" s="15"/>
    </row>
    <row r="108" spans="1:5" s="9" customFormat="1" x14ac:dyDescent="0.25">
      <c r="B108" s="16"/>
      <c r="E108" s="15"/>
    </row>
    <row r="109" spans="1:5" s="9" customFormat="1" x14ac:dyDescent="0.25">
      <c r="B109" s="16"/>
      <c r="E109" s="15"/>
    </row>
    <row r="110" spans="1:5" s="9" customFormat="1" x14ac:dyDescent="0.25">
      <c r="B110" s="16"/>
      <c r="E110" s="15"/>
    </row>
    <row r="111" spans="1:5" s="9" customFormat="1" x14ac:dyDescent="0.25">
      <c r="B111" s="16"/>
      <c r="E111" s="15"/>
    </row>
    <row r="112" spans="1:5" s="9" customFormat="1" x14ac:dyDescent="0.25">
      <c r="B112" s="16"/>
      <c r="E112" s="15"/>
    </row>
    <row r="113" spans="2:5" s="9" customFormat="1" x14ac:dyDescent="0.25">
      <c r="B113" s="16"/>
      <c r="E113" s="15"/>
    </row>
    <row r="114" spans="2:5" s="9" customFormat="1" x14ac:dyDescent="0.25">
      <c r="B114" s="16"/>
      <c r="E114" s="15"/>
    </row>
    <row r="115" spans="2:5" s="9" customFormat="1" x14ac:dyDescent="0.25">
      <c r="B115" s="16"/>
      <c r="E115" s="15"/>
    </row>
    <row r="116" spans="2:5" s="9" customFormat="1" x14ac:dyDescent="0.25">
      <c r="B116" s="16"/>
      <c r="E116" s="15"/>
    </row>
    <row r="117" spans="2:5" s="9" customFormat="1" x14ac:dyDescent="0.25">
      <c r="B117" s="16"/>
      <c r="E117" s="15"/>
    </row>
    <row r="118" spans="2:5" s="9" customFormat="1" x14ac:dyDescent="0.25">
      <c r="B118" s="16"/>
      <c r="E118" s="15"/>
    </row>
    <row r="119" spans="2:5" s="9" customFormat="1" x14ac:dyDescent="0.25">
      <c r="B119" s="16"/>
      <c r="E119" s="15"/>
    </row>
    <row r="120" spans="2:5" s="9" customFormat="1" x14ac:dyDescent="0.25">
      <c r="B120" s="16"/>
      <c r="E120" s="15"/>
    </row>
    <row r="121" spans="2:5" s="9" customFormat="1" x14ac:dyDescent="0.25">
      <c r="B121" s="16"/>
      <c r="E121" s="15"/>
    </row>
    <row r="122" spans="2:5" s="9" customFormat="1" x14ac:dyDescent="0.25">
      <c r="B122" s="16"/>
      <c r="E122" s="15"/>
    </row>
    <row r="123" spans="2:5" s="9" customFormat="1" x14ac:dyDescent="0.25">
      <c r="B123" s="16"/>
      <c r="E123" s="15"/>
    </row>
    <row r="124" spans="2:5" s="9" customFormat="1" x14ac:dyDescent="0.25">
      <c r="B124" s="16"/>
      <c r="E124" s="15"/>
    </row>
    <row r="125" spans="2:5" s="9" customFormat="1" x14ac:dyDescent="0.25">
      <c r="B125" s="16"/>
      <c r="E125" s="15"/>
    </row>
    <row r="126" spans="2:5" s="9" customFormat="1" x14ac:dyDescent="0.25">
      <c r="B126" s="16"/>
      <c r="E126" s="15"/>
    </row>
    <row r="127" spans="2:5" s="9" customFormat="1" x14ac:dyDescent="0.25">
      <c r="B127" s="16"/>
      <c r="E127" s="15"/>
    </row>
    <row r="128" spans="2:5" s="9" customFormat="1" x14ac:dyDescent="0.25">
      <c r="B128" s="16"/>
      <c r="E128" s="15"/>
    </row>
    <row r="129" spans="2:5" s="9" customFormat="1" x14ac:dyDescent="0.25">
      <c r="B129" s="16"/>
      <c r="E129" s="15"/>
    </row>
    <row r="130" spans="2:5" s="9" customFormat="1" x14ac:dyDescent="0.25">
      <c r="B130" s="16"/>
      <c r="E130" s="15"/>
    </row>
    <row r="131" spans="2:5" s="9" customFormat="1" x14ac:dyDescent="0.25">
      <c r="B131" s="16"/>
      <c r="E131" s="15"/>
    </row>
    <row r="132" spans="2:5" s="9" customFormat="1" x14ac:dyDescent="0.25">
      <c r="B132" s="16"/>
      <c r="E132" s="15"/>
    </row>
  </sheetData>
  <mergeCells count="11">
    <mergeCell ref="A100:D100"/>
    <mergeCell ref="A98:D98"/>
    <mergeCell ref="A78:C78"/>
    <mergeCell ref="A84:C84"/>
    <mergeCell ref="A92:C92"/>
    <mergeCell ref="A96:C96"/>
    <mergeCell ref="A1:D1"/>
    <mergeCell ref="A2:D2"/>
    <mergeCell ref="A4:C4"/>
    <mergeCell ref="A22:C22"/>
    <mergeCell ref="A39:C39"/>
  </mergeCells>
  <printOptions horizontalCentered="1"/>
  <pageMargins left="0.31496062992125984" right="0.31496062992125984" top="0.35433070866141736" bottom="0.35433070866141736" header="0.31496062992125984" footer="0.31496062992125984"/>
  <pageSetup paperSize="9" scale="63" fitToHeight="2" orientation="portrait" r:id="rId1"/>
  <rowBreaks count="2" manualBreakCount="2">
    <brk id="45" max="3" man="1"/>
    <brk id="91"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Андреев Андрей Николаевич</dc:creator>
  <cp:lastModifiedBy>Андреев Андрей Николаевич</cp:lastModifiedBy>
  <cp:lastPrinted>2023-01-30T06:26:52Z</cp:lastPrinted>
  <dcterms:created xsi:type="dcterms:W3CDTF">2015-12-21T11:23:33Z</dcterms:created>
  <dcterms:modified xsi:type="dcterms:W3CDTF">2023-04-26T05:46:07Z</dcterms:modified>
</cp:coreProperties>
</file>